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IDE" sheetId="1" state="visible" r:id="rId3"/>
    <sheet name="PARAMETRES" sheetId="2" state="visible" r:id="rId4"/>
    <sheet name="HARD SAVINGS" sheetId="3" state="visible" r:id="rId5"/>
    <sheet name="SOFT SAVINGS" sheetId="4" state="visible" r:id="rId6"/>
    <sheet name="COUTS MISSION" sheetId="5" state="visible" r:id="rId7"/>
    <sheet name="SYNTHESE ROI" sheetId="6" state="visible" r:id="rId8"/>
    <sheet name="SENSIBILITE" sheetId="7" state="visible" r:id="rId9"/>
    <sheet name="RAPPORT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<sst xmlns="http://schemas.openxmlformats.org/spreadsheetml/2006/main" count="273" uniqueCount="236">
  <si>
    <t xml:space="preserve">OUTIL 7.2
CALCULATEUR ROI
Validation Economique des Solutions
Consultant en Excellence Operationnelle - Chapitre 7</t>
  </si>
  <si>
    <t xml:space="preserve">Guide professionnel - Edition 2024</t>
  </si>
  <si>
    <t xml:space="preserve">DESCRIPTION DES ONGLETS</t>
  </si>
  <si>
    <t xml:space="preserve">GUIDE</t>
  </si>
  <si>
    <t xml:space="preserve">Mode d emploi et definitions</t>
  </si>
  <si>
    <t xml:space="preserve">PARAMETRES</t>
  </si>
  <si>
    <t xml:space="preserve">Parametres globaux : tarifs, WACC, coefficients</t>
  </si>
  <si>
    <t xml:space="preserve">HARD SAVINGS</t>
  </si>
  <si>
    <t xml:space="preserve">Economies verifiables en comptabilite analytique</t>
  </si>
  <si>
    <t xml:space="preserve">SOFT SAVINGS</t>
  </si>
  <si>
    <t xml:space="preserve">Gains potentiels lies a la capacite liberee</t>
  </si>
  <si>
    <t xml:space="preserve">COUTS MISSION</t>
  </si>
  <si>
    <t xml:space="preserve">Detail des couts de la mission de consulting</t>
  </si>
  <si>
    <t xml:space="preserve">SYNTHESE ROI</t>
  </si>
  <si>
    <t xml:space="preserve">Calcul du ROI, Payback et seuil de rentabilite</t>
  </si>
  <si>
    <t xml:space="preserve">SENSIBILITE</t>
  </si>
  <si>
    <t xml:space="preserve">Analyse de sensibilite : variation des hypotheses</t>
  </si>
  <si>
    <t xml:space="preserve">RAPPORT</t>
  </si>
  <si>
    <t xml:space="preserve">Rapport synthetique pret a imprimer pour la direction</t>
  </si>
  <si>
    <t xml:space="preserve">DEFINITIONS CLES</t>
  </si>
  <si>
    <t xml:space="preserve">Hard Savings</t>
  </si>
  <si>
    <t xml:space="preserve">Economies REELLES et VERIFIABLES en comptabilite. Reduction de cout apparaissant directement dans le P&amp;L. Valides par le CDG. Ex : rebuts evites, heures retouche supprimees, energie economisee.</t>
  </si>
  <si>
    <t xml:space="preserve">Soft Savings</t>
  </si>
  <si>
    <t xml:space="preserve">Gains POTENTIELS lies a une capacite liberee. Non directement visibles en P&amp;L sans reinvestissement. Ex : heures machine liberees, WIP reduit. Methodologie de calcul a valider avec le CDG.</t>
  </si>
  <si>
    <t xml:space="preserve">ROI (%)</t>
  </si>
  <si>
    <t xml:space="preserve">Return On Investment = (Gains totaux annuels - Cout mission) / Cout mission x 100. Un ROI de 200% signifie que pour 1 euro investi, on recoit 3 euros en retour.</t>
  </si>
  <si>
    <t xml:space="preserve">Payback (mois)</t>
  </si>
  <si>
    <t xml:space="preserve">Delai de recuperation de l investissement = Cout mission / (Gains mensuels moyens). Ex : Payback 4 mois = la mission se rembourse en 4 mois.</t>
  </si>
  <si>
    <t xml:space="preserve">WACC</t>
  </si>
  <si>
    <t xml:space="preserve">Weighted Average Cost of Capital. Cout du capital de l entreprise. Utilise pour valoriser le stock libere. Typiquement 8-15% pour une PME industrielle.</t>
  </si>
  <si>
    <t xml:space="preserve">NPV (VAN)</t>
  </si>
  <si>
    <t xml:space="preserve">Net Present Value / Valeur Actuelle Nette. Valeur actuelle des gains futurs, actualisee au WACC. VAN &gt; 0 = mission economiquement justifiee.</t>
  </si>
  <si>
    <t xml:space="preserve">PARAMETRES GLOBAUX DE CALCUL
A renseigner une seule fois - Utilises dans tous les onglets</t>
  </si>
  <si>
    <t xml:space="preserve">TOUTES LES CELLULES EN BLEU SONT DES HYPOTHESES A MODIFIER. Les cellules en NOIR sont des formules.</t>
  </si>
  <si>
    <t xml:space="preserve">  PARAMETRES FINANCIERS</t>
  </si>
  <si>
    <t xml:space="preserve">PARAMETRE</t>
  </si>
  <si>
    <t xml:space="preserve">VALEUR (saisir ici)</t>
  </si>
  <si>
    <t xml:space="preserve">UNITE</t>
  </si>
  <si>
    <t xml:space="preserve">DESCRIPTION</t>
  </si>
  <si>
    <t xml:space="preserve">WACC (cout du capital)</t>
  </si>
  <si>
    <t xml:space="preserve">10%</t>
  </si>
  <si>
    <t xml:space="preserve">En decimal. Ex : 0.10 = 10%</t>
  </si>
  <si>
    <t xml:space="preserve">Horizon de calcul ROI (annees)</t>
  </si>
  <si>
    <t xml:space="preserve">Annees</t>
  </si>
  <si>
    <t xml:space="preserve">Typiquement 1 a 5 ans</t>
  </si>
  <si>
    <t xml:space="preserve">Taux d imposition (IS)</t>
  </si>
  <si>
    <t xml:space="preserve">25%</t>
  </si>
  <si>
    <t xml:space="preserve">Pour calcul ROI net d impot</t>
  </si>
  <si>
    <t xml:space="preserve">Inflation prevue</t>
  </si>
  <si>
    <t xml:space="preserve">2%</t>
  </si>
  <si>
    <t xml:space="preserve">Pour actualisation VAN</t>
  </si>
  <si>
    <t xml:space="preserve">  COUTS UNITAIRES (a renseigner avec le CDG)</t>
  </si>
  <si>
    <t xml:space="preserve">Cout horaire operateur charge (euros/h)</t>
  </si>
  <si>
    <t xml:space="preserve">euros/h</t>
  </si>
  <si>
    <t xml:space="preserve">Charges comprises (x1.5 a 1.8 salaire brut)</t>
  </si>
  <si>
    <t xml:space="preserve">Cout horaire machine (euros/h)</t>
  </si>
  <si>
    <t xml:space="preserve">Amortissement + energie + maintenance</t>
  </si>
  <si>
    <t xml:space="preserve">Cout matiere rebut moyen (euros/kg)</t>
  </si>
  <si>
    <t xml:space="preserve">euros/kg</t>
  </si>
  <si>
    <t xml:space="preserve">Adapter selon les produits</t>
  </si>
  <si>
    <t xml:space="preserve">Taux heures supplementaires</t>
  </si>
  <si>
    <t xml:space="preserve">Majoration HS (25% ou 50%)</t>
  </si>
  <si>
    <t xml:space="preserve">Marge sur cout variable (euros/h prod.)</t>
  </si>
  <si>
    <t xml:space="preserve">MVA par heure de production additionnelle</t>
  </si>
  <si>
    <t xml:space="preserve">  PARAMETRES MISSION</t>
  </si>
  <si>
    <t xml:space="preserve">Tarif journalier consultant (euros HT)</t>
  </si>
  <si>
    <t xml:space="preserve">euros HT/j</t>
  </si>
  <si>
    <t xml:space="preserve">Tarif base de reference</t>
  </si>
  <si>
    <t xml:space="preserve">Nombre jours consultant total</t>
  </si>
  <si>
    <t xml:space="preserve">Jours</t>
  </si>
  <si>
    <t xml:space="preserve">Phase 1 + 2 + 3</t>
  </si>
  <si>
    <t xml:space="preserve">Frais deplacement et logement</t>
  </si>
  <si>
    <t xml:space="preserve">euros HT</t>
  </si>
  <si>
    <t xml:space="preserve">Total forfaitaire</t>
  </si>
  <si>
    <t xml:space="preserve">Investissements materiels estimes</t>
  </si>
  <si>
    <t xml:space="preserve">Outils, gabarits, etc.</t>
  </si>
  <si>
    <t xml:space="preserve">Cout interne client (jours-homme x TJM)</t>
  </si>
  <si>
    <t xml:space="preserve">Champion + experts : nb jours x cout journalier</t>
  </si>
  <si>
    <t xml:space="preserve">HARD SAVINGS - ECONOMIES VERIFIABLES EN COMPTABILITE
Gains valides par le Controle de Gestion - Outil 7.2</t>
  </si>
  <si>
    <t xml:space="preserve">Hard Savings = Economies REELLES apparaissant dans le compte de resultat. Valides obligatoirement par le CDG. Cellules bleues = a renseigner. Cellules noires = formules automatiques.</t>
  </si>
  <si>
    <t xml:space="preserve">CATEGORIE DE GAIN</t>
  </si>
  <si>
    <t xml:space="preserve">QUANTITE / BASE</t>
  </si>
  <si>
    <t xml:space="preserve">COUT UNITAIRE (euros)</t>
  </si>
  <si>
    <t xml:space="preserve">GAIN ANNUEL (euros)</t>
  </si>
  <si>
    <t xml:space="preserve">METHODE DE CALCUL &amp; SOURCE</t>
  </si>
  <si>
    <t xml:space="preserve">Rebuts / Non-conformites evites (kg ou pcs)</t>
  </si>
  <si>
    <t xml:space="preserve">kg ou pcs/an</t>
  </si>
  <si>
    <t xml:space="preserve">Quantite evitee x Cout unitaire matiere (PARAMETRES!B16 euros)</t>
  </si>
  <si>
    <t xml:space="preserve">Heures de retouche supprimees</t>
  </si>
  <si>
    <t xml:space="preserve">heures/an</t>
  </si>
  <si>
    <t xml:space="preserve">Heures economisees x Cout horaire op. charge (PARAMETRES!B14 euros/h)</t>
  </si>
  <si>
    <t xml:space="preserve">Penalites client evitees</t>
  </si>
  <si>
    <t xml:space="preserve">euros/an</t>
  </si>
  <si>
    <t xml:space="preserve">Historique penalites 12 mois x (1 - Taux service cible / Actuel)</t>
  </si>
  <si>
    <t xml:space="preserve">Heures supplementaires evitees</t>
  </si>
  <si>
    <t xml:space="preserve">Heures HS evitees x Cout HS (PARAMETRES!B14 x (1 + PARAMETRES!B17))</t>
  </si>
  <si>
    <t xml:space="preserve">Economie energie (kWh ou euros directs)</t>
  </si>
  <si>
    <t xml:space="preserve">kWh/an</t>
  </si>
  <si>
    <t xml:space="preserve">kWh economises x Tarif energie contractuel (saisir directement en col E)</t>
  </si>
  <si>
    <t xml:space="preserve">Reduction couts de stockage (surface)</t>
  </si>
  <si>
    <t xml:space="preserve">m2/an</t>
  </si>
  <si>
    <t xml:space="preserve">Surface liberable x Cout occupation (loyer / m2 / an)</t>
  </si>
  <si>
    <t xml:space="preserve">Reclamations clients traitees evitees</t>
  </si>
  <si>
    <t xml:space="preserve">dossiers/an</t>
  </si>
  <si>
    <t xml:space="preserve">Cout moyen traitement reclamation x Nombre evite</t>
  </si>
  <si>
    <t xml:space="preserve">Reduction dechets et traitement</t>
  </si>
  <si>
    <t xml:space="preserve">tonnes/an</t>
  </si>
  <si>
    <t xml:space="preserve">Cout elimination dechets x Reduction tonnage</t>
  </si>
  <si>
    <t xml:space="preserve">Autres gains durs (preciser)</t>
  </si>
  <si>
    <t xml:space="preserve">Decrire la methode de calcul en detail</t>
  </si>
  <si>
    <t xml:space="preserve">TOTAL HARD SAVINGS ANNUELS</t>
  </si>
  <si>
    <t xml:space="preserve">  VALIDATION PAR LE CONTROLE DE GESTION</t>
  </si>
  <si>
    <t xml:space="preserve">Methode de calcul validee avec CDG le : ____________________</t>
  </si>
  <si>
    <t xml:space="preserve">Signataire CDG : ____________________</t>
  </si>
  <si>
    <t xml:space="preserve">Hypotheses retenues : ____________________</t>
  </si>
  <si>
    <t xml:space="preserve">Gains certifies a date (JJ/MM/AAAA) : ____________________</t>
  </si>
  <si>
    <t xml:space="preserve">SOFT SAVINGS - GAINS POTENTIELS (CAPACITE LIBEREE)
Methodologie de calcul a valider avec le CDG - Outil 7.2</t>
  </si>
  <si>
    <t xml:space="preserve">Soft Savings = Gains non directement visibles en P&amp;L. Necessite une CONVENTION CDG pour la valorisation. A discuter et valider au Kick-off.</t>
  </si>
  <si>
    <t xml:space="preserve">VALORISATION (euros)</t>
  </si>
  <si>
    <t xml:space="preserve">GAIN POTENTIEL (euros)</t>
  </si>
  <si>
    <t xml:space="preserve">CONVENTION ET HYPOTHESES</t>
  </si>
  <si>
    <t xml:space="preserve">Capacite machine liberee (heures recuperees)</t>
  </si>
  <si>
    <t xml:space="preserve">Heures x Marge sur cout variable (PARAMETRES!B18 euros/h) - Convention CDG</t>
  </si>
  <si>
    <t xml:space="preserve">Heures productives operateur liberees</t>
  </si>
  <si>
    <t xml:space="preserve">Heures x Cout horaire charge (PARAMETRES!B14 euros/h) - A valoriser si redeployees</t>
  </si>
  <si>
    <t xml:space="preserve">Capital WIP libere (reduction stocks)</t>
  </si>
  <si>
    <t xml:space="preserve">euros stock libere</t>
  </si>
  <si>
    <t xml:space="preserve">Valeur stock libere x WACC (PARAMETRES!B7) - Cout d opportunite du capital</t>
  </si>
  <si>
    <t xml:space="preserve">Heures management liberees</t>
  </si>
  <si>
    <t xml:space="preserve">Heures manager/encadrant liberees x Cout horaire management</t>
  </si>
  <si>
    <t xml:space="preserve">Surface ateliers liberee (location equivalente)</t>
  </si>
  <si>
    <t xml:space="preserve">Surface liberable x Cout location m2/an du marche local</t>
  </si>
  <si>
    <t xml:space="preserve">Lead Time client reduit (impact commercial)</t>
  </si>
  <si>
    <t xml:space="preserve">commandes/an</t>
  </si>
  <si>
    <t xml:space="preserve">Nouvelles commandes rendues possibles x Marge unitaire - Estimer avec le commercial</t>
  </si>
  <si>
    <t xml:space="preserve">Flexibilite accrue (series courtes possibles)</t>
  </si>
  <si>
    <t xml:space="preserve">euros CA additionnel</t>
  </si>
  <si>
    <t xml:space="preserve">CA additionnel x Marge brute - Hypothese a valider avec commercial</t>
  </si>
  <si>
    <t xml:space="preserve">Autres gains potentiels (preciser)</t>
  </si>
  <si>
    <t xml:space="preserve">Decrire la convention de calcul</t>
  </si>
  <si>
    <t xml:space="preserve">TOTAL SOFT SAVINGS POTENTIELS</t>
  </si>
  <si>
    <t xml:space="preserve">COUTS TOTAUX DE LA MISSION
Honoraires + Frais + Couts internes client - Outil 7.2</t>
  </si>
  <si>
    <t xml:space="preserve">  HONORAIRES CONSULTANT PAR PHASE</t>
  </si>
  <si>
    <t xml:space="preserve">PHASE / COMPOSANTE</t>
  </si>
  <si>
    <t xml:space="preserve">NB JOURS</t>
  </si>
  <si>
    <t xml:space="preserve">TJM (euros HT)</t>
  </si>
  <si>
    <t xml:space="preserve">MONTANT HT (euros)</t>
  </si>
  <si>
    <t xml:space="preserve">ECHEANCE</t>
  </si>
  <si>
    <t xml:space="preserve">NOTES</t>
  </si>
  <si>
    <t xml:space="preserve">Phase 1 - Mesure et Analyse (4 semaines)</t>
  </si>
  <si>
    <t xml:space="preserve">A la signature</t>
  </si>
  <si>
    <t xml:space="preserve">Gemba, VSM, Diagnostic</t>
  </si>
  <si>
    <t xml:space="preserve">Phase 2 - Deploiement des solutions (12 semaines)</t>
  </si>
  <si>
    <t xml:space="preserve">Gate Review 1</t>
  </si>
  <si>
    <t xml:space="preserve">Kaizen, SMED, Formation</t>
  </si>
  <si>
    <t xml:space="preserve">Phase 3 - Consolidation et rapport (10 semaines)</t>
  </si>
  <si>
    <t xml:space="preserve">Gate Review 2</t>
  </si>
  <si>
    <t xml:space="preserve">SPC, Rapport final</t>
  </si>
  <si>
    <t xml:space="preserve">Suivi post-mission J+30/J+60/J+90</t>
  </si>
  <si>
    <t xml:space="preserve">A la realisation</t>
  </si>
  <si>
    <t xml:space="preserve">3 visites terrain</t>
  </si>
  <si>
    <t xml:space="preserve">Mensuel sur justificatifs</t>
  </si>
  <si>
    <t xml:space="preserve">Au reel - plafond defini</t>
  </si>
  <si>
    <t xml:space="preserve">Investissements materiels (outils, gabarits)</t>
  </si>
  <si>
    <t xml:space="preserve">Selon besoin</t>
  </si>
  <si>
    <t xml:space="preserve">Si applicable</t>
  </si>
  <si>
    <t xml:space="preserve">Couts internes client (champion + experts)</t>
  </si>
  <si>
    <t xml:space="preserve">Sur duree mission</t>
  </si>
  <si>
    <t xml:space="preserve">Nb jours x cout journalier charge</t>
  </si>
  <si>
    <t xml:space="preserve">COUT TOTAL DE LA MISSION HT</t>
  </si>
  <si>
    <t xml:space="preserve">SYNTHESE ROI - RETOUR SUR INVESTISSEMENT
Mission Excellence Operationnelle - Outil 7.2</t>
  </si>
  <si>
    <t xml:space="preserve">Synthese calculee automatiquement depuis les onglets Hard Savings, Soft Savings et Couts Mission</t>
  </si>
  <si>
    <t xml:space="preserve">  A. GAINS FINANCIERS</t>
  </si>
  <si>
    <t xml:space="preserve">Total Hard Savings annuels (valides CDG)</t>
  </si>
  <si>
    <t xml:space="preserve">Total Soft Savings potentiels</t>
  </si>
  <si>
    <t xml:space="preserve">TOTAL GAINS ANNUELS (Hard + Soft)</t>
  </si>
  <si>
    <t xml:space="preserve">  B. COUTS DE LA MISSION</t>
  </si>
  <si>
    <t xml:space="preserve">Cout total mission HT</t>
  </si>
  <si>
    <t xml:space="preserve">  C. INDICATEURS DE PERFORMANCE ROI</t>
  </si>
  <si>
    <t xml:space="preserve">GAIN NET ANNUEL (Gains - Cout mission)</t>
  </si>
  <si>
    <t xml:space="preserve">ROI % = (Gains - Cout) / Cout x 100</t>
  </si>
  <si>
    <t xml:space="preserve">PAYBACK (mois) = Cout / Gains mensuels</t>
  </si>
  <si>
    <t xml:space="preserve">ROI Hard Savings uniquement (%)</t>
  </si>
  <si>
    <t xml:space="preserve">Gains sur horizon 3 ans</t>
  </si>
  <si>
    <t xml:space="preserve">VAN sur horizon 3 ans (actualisation {WACC})</t>
  </si>
  <si>
    <t xml:space="preserve">Ratio Hard / Soft Savings</t>
  </si>
  <si>
    <t xml:space="preserve">ANALYSE DE SENSIBILITE DU ROI
Impact des variations d hypotheses - Outil 7.2</t>
  </si>
  <si>
    <t xml:space="preserve">SCENARIO</t>
  </si>
  <si>
    <t xml:space="preserve">-30%</t>
  </si>
  <si>
    <t xml:space="preserve">-15%</t>
  </si>
  <si>
    <t xml:space="preserve">BASE</t>
  </si>
  <si>
    <t xml:space="preserve">+15%</t>
  </si>
  <si>
    <t xml:space="preserve">+30%</t>
  </si>
  <si>
    <t xml:space="preserve">COMMENTAIRE</t>
  </si>
  <si>
    <t xml:space="preserve">ROI si Hard Savings varies (%)</t>
  </si>
  <si>
    <t xml:space="preserve">Variation de +/-30% des Hard Savings</t>
  </si>
  <si>
    <t xml:space="preserve">ROI si Soft Savings varies (%)</t>
  </si>
  <si>
    <t xml:space="preserve">Variation de +/-30% des Soft Savings</t>
  </si>
  <si>
    <t xml:space="preserve">ROI si Cout mission varies (%)</t>
  </si>
  <si>
    <t xml:space="preserve">Variation de +/-30% des Cout mission</t>
  </si>
  <si>
    <t xml:space="preserve">PAYBACK si Hard Savings varies (mois)</t>
  </si>
  <si>
    <t xml:space="preserve">PAYBACK si Cout mission varies (mois)</t>
  </si>
  <si>
    <t xml:space="preserve">RAPPORT SYNTHETIQUE ROI
Pret a imprimer pour presentation au Sponsor et CODIR</t>
  </si>
  <si>
    <t xml:space="preserve">  IDENTIFICATION DE LA MISSION</t>
  </si>
  <si>
    <t xml:space="preserve">Entreprise / Site</t>
  </si>
  <si>
    <t xml:space="preserve">[a remplir]</t>
  </si>
  <si>
    <t xml:space="preserve">Problematique traitee</t>
  </si>
  <si>
    <t xml:space="preserve">[Description du probleme en 1-2 lignes]</t>
  </si>
  <si>
    <t xml:space="preserve">Methodologie appliquee</t>
  </si>
  <si>
    <t xml:space="preserve">[Lean / Six Sigma / SMED / Kaizen]</t>
  </si>
  <si>
    <t xml:space="preserve">Periode de la mission</t>
  </si>
  <si>
    <t xml:space="preserve">[De JJ/MM/AAAA a JJ/MM/AAAA]</t>
  </si>
  <si>
    <t xml:space="preserve">Consultant responsable</t>
  </si>
  <si>
    <t xml:space="preserve">[Prenom NOM - Cabinet]</t>
  </si>
  <si>
    <t xml:space="preserve">  SYNTHESE FINANCIERE</t>
  </si>
  <si>
    <t xml:space="preserve">Hard Savings annuels valides CDG</t>
  </si>
  <si>
    <t xml:space="preserve">Soft Savings potentiels</t>
  </si>
  <si>
    <t xml:space="preserve">TOTAL GAINS ANNUELS</t>
  </si>
  <si>
    <t xml:space="preserve">Cout total de la mission HT</t>
  </si>
  <si>
    <t xml:space="preserve">PAYBACK (mois)</t>
  </si>
  <si>
    <t xml:space="preserve">  RECOMMANDATIONS ET PROCHAINES ETAPES</t>
  </si>
  <si>
    <t xml:space="preserve">Actions Quick Wins identifiees</t>
  </si>
  <si>
    <t xml:space="preserve">[Liste des actions P1 - depuis outil 7.1]</t>
  </si>
  <si>
    <t xml:space="preserve">Projets majeurs a planifier</t>
  </si>
  <si>
    <t xml:space="preserve">[Liste des actions P2 - depuis outil 7.1]</t>
  </si>
  <si>
    <t xml:space="preserve">Prochaine jalon de validation</t>
  </si>
  <si>
    <t xml:space="preserve">[Date Gate Review suivante]</t>
  </si>
  <si>
    <t xml:space="preserve">Date de cloture prevue</t>
  </si>
  <si>
    <t xml:space="preserve">[JJ/MM/AAAA]</t>
  </si>
  <si>
    <t xml:space="preserve">VISA ET SIGNATURES</t>
  </si>
  <si>
    <t xml:space="preserve">Consultant (Auteur du rapport) :</t>
  </si>
  <si>
    <t xml:space="preserve">_____________________________</t>
  </si>
  <si>
    <t xml:space="preserve">Date :</t>
  </si>
  <si>
    <t xml:space="preserve">_____________________</t>
  </si>
  <si>
    <t xml:space="preserve">Sponsor (Validation et engagement) :</t>
  </si>
  <si>
    <t xml:space="preserve">Controleur de Gestion (Certification des gains) :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</si>
</sst>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%"/>
    <numFmt numFmtId="166" formatCode="0"/>
    <numFmt numFmtId="167" formatCode="#,##0"/>
    <numFmt numFmtId="168" formatCode="#,##0.00"/>
    <numFmt numFmtId="169" formatCode="#,##0&quot; euros&quot;"/>
    <numFmt numFmtId="170" formatCode="#,##0&quot; euros/an&quot;"/>
    <numFmt numFmtId="171" formatCode="#,##0&quot; euros HT&quot;"/>
    <numFmt numFmtId="172" formatCode="0.0\%"/>
    <numFmt numFmtId="173" formatCode="0.0&quot; mois&quot;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4A5568"/>
      <name val="Calibri"/>
      <family val="0"/>
      <charset val="1"/>
    </font>
    <font>
      <b val="true"/>
      <sz val="10"/>
      <color rgb="FF0D1B2A"/>
      <name val="Calibri"/>
      <family val="0"/>
      <charset val="1"/>
    </font>
    <font>
      <sz val="9"/>
      <color rgb="FF4A5568"/>
      <name val="Calibri"/>
      <family val="0"/>
      <charset val="1"/>
    </font>
    <font>
      <b val="true"/>
      <sz val="14"/>
      <color rgb="FFFFFFFF"/>
      <name val="Calibri"/>
      <family val="0"/>
      <charset val="1"/>
    </font>
    <font>
      <i val="true"/>
      <sz val="9"/>
      <color rgb="FFB45309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sz val="11"/>
      <color rgb="FF0000FF"/>
      <name val="Calibri"/>
      <family val="0"/>
      <charset val="1"/>
    </font>
    <font>
      <i val="true"/>
      <sz val="9"/>
      <color rgb="FF4A5568"/>
      <name val="Calibri"/>
      <family val="0"/>
      <charset val="1"/>
    </font>
    <font>
      <b val="true"/>
      <sz val="9"/>
      <color rgb="FF0D1B2A"/>
      <name val="Calibri"/>
      <family val="0"/>
      <charset val="1"/>
    </font>
    <font>
      <b val="true"/>
      <sz val="11"/>
      <color rgb="FF0000FF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i val="true"/>
      <sz val="8"/>
      <color rgb="FF4A5568"/>
      <name val="Calibri"/>
      <family val="0"/>
      <charset val="1"/>
    </font>
    <font>
      <sz val="10"/>
      <color rgb="FF0000FF"/>
      <name val="Calibri"/>
      <family val="0"/>
      <charset val="1"/>
    </font>
    <font>
      <i val="true"/>
      <sz val="9"/>
      <color rgb="FF2E6DA4"/>
      <name val="Calibri"/>
      <family val="0"/>
      <charset val="1"/>
    </font>
    <font>
      <b val="true"/>
      <sz val="10"/>
      <color rgb="FF0000FF"/>
      <name val="Calibri"/>
      <family val="0"/>
      <charset val="1"/>
    </font>
    <font>
      <b val="true"/>
      <sz val="16"/>
      <color rgb="FFFFFFFF"/>
      <name val="Calibri"/>
      <family val="0"/>
      <charset val="1"/>
    </font>
    <font>
      <b val="true"/>
      <sz val="14"/>
      <color rgb="FFC8963E"/>
      <name val="Calibri"/>
      <family val="0"/>
      <charset val="1"/>
    </font>
    <font>
      <b val="true"/>
      <sz val="9"/>
      <color rgb="FF5B4A8A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b val="true"/>
      <sz val="15"/>
      <color rgb="FFFFFFFF"/>
      <name val="Calibri"/>
      <family val="0"/>
      <charset val="1"/>
    </font>
  </fonts>
  <fills count="20">
    <fill>
      <patternFill patternType="none"/>
    </fill>
    <fill>
      <patternFill patternType="gray125"/>
    </fill>
    <fill>
      <patternFill patternType="solid">
        <fgColor rgb="FF0D1B2A"/>
        <bgColor rgb="FF000000"/>
      </patternFill>
    </fill>
    <fill>
      <patternFill patternType="solid">
        <fgColor rgb="FFC8963E"/>
        <bgColor rgb="FFE07B39"/>
      </patternFill>
    </fill>
    <fill>
      <patternFill patternType="solid">
        <fgColor rgb="FF1B3A5C"/>
        <bgColor rgb="FF333333"/>
      </patternFill>
    </fill>
    <fill>
      <patternFill patternType="solid">
        <fgColor rgb="FFF4F6F9"/>
        <bgColor rgb="FFF0FAF3"/>
      </patternFill>
    </fill>
    <fill>
      <patternFill patternType="solid">
        <fgColor rgb="FFFFFFFF"/>
        <bgColor rgb="FFFFF8EB"/>
      </patternFill>
    </fill>
    <fill>
      <patternFill patternType="solid">
        <fgColor rgb="FF2D7D46"/>
        <bgColor rgb="FF2C7873"/>
      </patternFill>
    </fill>
    <fill>
      <patternFill patternType="solid">
        <fgColor rgb="FF2E6DA4"/>
        <bgColor rgb="FF2C7873"/>
      </patternFill>
    </fill>
    <fill>
      <patternFill patternType="solid">
        <fgColor rgb="FFE07B39"/>
        <bgColor rgb="FFC8963E"/>
      </patternFill>
    </fill>
    <fill>
      <patternFill patternType="solid">
        <fgColor rgb="FF5B4A8A"/>
        <bgColor rgb="FF4A5568"/>
      </patternFill>
    </fill>
    <fill>
      <patternFill patternType="solid">
        <fgColor rgb="FF2C7873"/>
        <bgColor rgb="FF2D7D46"/>
      </patternFill>
    </fill>
    <fill>
      <patternFill patternType="solid">
        <fgColor rgb="FFFFF8EB"/>
        <bgColor rgb="FFFFF3EB"/>
      </patternFill>
    </fill>
    <fill>
      <patternFill patternType="solid">
        <fgColor rgb="FFEBF5EB"/>
        <bgColor rgb="FFF0FAF3"/>
      </patternFill>
    </fill>
    <fill>
      <patternFill patternType="solid">
        <fgColor rgb="FFF0FAF3"/>
        <bgColor rgb="FFF4F6F9"/>
      </patternFill>
    </fill>
    <fill>
      <patternFill patternType="solid">
        <fgColor rgb="FFD6E8F7"/>
        <bgColor rgb="FFD1D9E6"/>
      </patternFill>
    </fill>
    <fill>
      <patternFill patternType="solid">
        <fgColor rgb="FFEBF4FD"/>
        <bgColor rgb="FFF4F6F9"/>
      </patternFill>
    </fill>
    <fill>
      <patternFill patternType="solid">
        <fgColor rgb="FFFFF3EB"/>
        <bgColor rgb="FFFFF8EB"/>
      </patternFill>
    </fill>
    <fill>
      <patternFill patternType="solid">
        <fgColor rgb="FFF0EBF8"/>
        <bgColor rgb="FFEBF4FD"/>
      </patternFill>
    </fill>
    <fill>
      <patternFill patternType="solid">
        <fgColor rgb="FFFDEDEC"/>
        <bgColor rgb="FFFFF3EB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1D9E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2E6DA4"/>
      </left>
      <right style="thin">
        <color rgb="FF2E6DA4"/>
      </right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2D7D46"/>
      </left>
      <right style="thin">
        <color rgb="FF2D7D46"/>
      </right>
      <top style="thin">
        <color rgb="FF2D7D46"/>
      </top>
      <bottom style="thin">
        <color rgb="FF2D7D46"/>
      </bottom>
      <diagonal/>
    </border>
    <border diagonalUp="false" diagonalDown="false">
      <left style="thin">
        <color rgb="FFE07B39"/>
      </left>
      <right style="thin">
        <color rgb="FFE07B39"/>
      </right>
      <top style="thin">
        <color rgb="FFE07B39"/>
      </top>
      <bottom style="thin">
        <color rgb="FFE07B39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3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6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8" fillId="1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8" fillId="1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0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5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1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8" fillId="1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8" fillId="1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0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8" fillId="1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8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0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22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1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26" fillId="1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6" fillId="1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6" fillId="1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1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26" fillId="1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26" fillId="1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8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8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8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C7873"/>
      <rgbColor rgb="FFF0EBF8"/>
      <rgbColor rgb="FF808080"/>
      <rgbColor rgb="FF9999FF"/>
      <rgbColor rgb="FF993366"/>
      <rgbColor rgb="FFFFF8EB"/>
      <rgbColor rgb="FFD6E8F7"/>
      <rgbColor rgb="FF660066"/>
      <rgbColor rgb="FFE07B39"/>
      <rgbColor rgb="FF2E6DA4"/>
      <rgbColor rgb="FFD1D9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4FD"/>
      <rgbColor rgb="FFEBF5EB"/>
      <rgbColor rgb="FFFFF3EB"/>
      <rgbColor rgb="FFF4F6F9"/>
      <rgbColor rgb="FFF0FAF3"/>
      <rgbColor rgb="FFCC99FF"/>
      <rgbColor rgb="FFFDEDEC"/>
      <rgbColor rgb="FF3366FF"/>
      <rgbColor rgb="FF33CCCC"/>
      <rgbColor rgb="FF99CC00"/>
      <rgbColor rgb="FFFFCC00"/>
      <rgbColor rgb="FFC8963E"/>
      <rgbColor rgb="FFFF6600"/>
      <rgbColor rgb="FF5B4A8A"/>
      <rgbColor rgb="FF969696"/>
      <rgbColor rgb="FF1B3A5C"/>
      <rgbColor rgb="FF2D7D46"/>
      <rgbColor rgb="FF0D1B2A"/>
      <rgbColor rgb="FF333300"/>
      <rgbColor rgb="FFB45309"/>
      <rgbColor rgb="FF993366"/>
      <rgbColor rgb="FF4A556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D1B2A"/>
    <pageSetUpPr fitToPage="false"/>
  </sheetPr>
  <dimension ref="B2:D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2"/>
    <col collapsed="false" customWidth="true" hidden="false" outlineLevel="0" max="3" min="3" style="1" width="52"/>
    <col collapsed="false" customWidth="true" hidden="false" outlineLevel="0" max="4" min="4" style="1" width="18"/>
    <col collapsed="false" customWidth="true" hidden="false" outlineLevel="0" max="5" min="5" style="1" width="2"/>
  </cols>
  <sheetData>
    <row r="2" customFormat="false" ht="36" hidden="false" customHeight="true" outlineLevel="0" collapsed="false">
      <c r="B2" s="2" t="s">
        <v>0</v>
      </c>
      <c r="C2" s="2"/>
      <c r="D2" s="2"/>
    </row>
    <row r="3" customFormat="false" ht="36" hidden="false" customHeight="true" outlineLevel="0" collapsed="false">
      <c r="B3" s="2"/>
      <c r="C3" s="2"/>
      <c r="D3" s="2"/>
    </row>
    <row r="4" customFormat="false" ht="36" hidden="false" customHeight="true" outlineLevel="0" collapsed="false">
      <c r="B4" s="2"/>
      <c r="C4" s="2"/>
      <c r="D4" s="2"/>
    </row>
    <row r="5" customFormat="false" ht="36" hidden="false" customHeight="true" outlineLevel="0" collapsed="false">
      <c r="B5" s="2"/>
      <c r="C5" s="2"/>
      <c r="D5" s="2"/>
    </row>
    <row r="6" customFormat="false" ht="36" hidden="false" customHeight="true" outlineLevel="0" collapsed="false">
      <c r="B6" s="2"/>
      <c r="C6" s="2"/>
      <c r="D6" s="2"/>
    </row>
    <row r="7" customFormat="false" ht="36" hidden="false" customHeight="true" outlineLevel="0" collapsed="false">
      <c r="B7" s="2"/>
      <c r="C7" s="2"/>
      <c r="D7" s="2"/>
    </row>
    <row r="8" customFormat="false" ht="36" hidden="false" customHeight="true" outlineLevel="0" collapsed="false">
      <c r="B8" s="2"/>
      <c r="C8" s="2"/>
      <c r="D8" s="2"/>
    </row>
    <row r="9" customFormat="false" ht="21.75" hidden="false" customHeight="true" outlineLevel="0" collapsed="false">
      <c r="B9" s="3" t="s">
        <v>1</v>
      </c>
      <c r="C9" s="3"/>
      <c r="D9" s="3"/>
    </row>
    <row r="11" customFormat="false" ht="25.5" hidden="false" customHeight="true" outlineLevel="0" collapsed="false">
      <c r="B11" s="4" t="s">
        <v>2</v>
      </c>
      <c r="C11" s="4"/>
    </row>
    <row r="12" customFormat="false" ht="21.75" hidden="false" customHeight="true" outlineLevel="0" collapsed="false">
      <c r="B12" s="5" t="s">
        <v>3</v>
      </c>
      <c r="C12" s="6" t="s">
        <v>4</v>
      </c>
    </row>
    <row r="13" customFormat="false" ht="21.75" hidden="false" customHeight="true" outlineLevel="0" collapsed="false">
      <c r="B13" s="7" t="s">
        <v>5</v>
      </c>
      <c r="C13" s="8" t="s">
        <v>6</v>
      </c>
    </row>
    <row r="14" customFormat="false" ht="21.75" hidden="false" customHeight="true" outlineLevel="0" collapsed="false">
      <c r="B14" s="9" t="s">
        <v>7</v>
      </c>
      <c r="C14" s="6" t="s">
        <v>8</v>
      </c>
    </row>
    <row r="15" customFormat="false" ht="21.75" hidden="false" customHeight="true" outlineLevel="0" collapsed="false">
      <c r="B15" s="10" t="s">
        <v>9</v>
      </c>
      <c r="C15" s="8" t="s">
        <v>10</v>
      </c>
    </row>
    <row r="16" customFormat="false" ht="21.75" hidden="false" customHeight="true" outlineLevel="0" collapsed="false">
      <c r="B16" s="11" t="s">
        <v>11</v>
      </c>
      <c r="C16" s="6" t="s">
        <v>12</v>
      </c>
    </row>
    <row r="17" customFormat="false" ht="21.75" hidden="false" customHeight="true" outlineLevel="0" collapsed="false">
      <c r="B17" s="12" t="s">
        <v>13</v>
      </c>
      <c r="C17" s="8" t="s">
        <v>14</v>
      </c>
    </row>
    <row r="18" customFormat="false" ht="21.75" hidden="false" customHeight="true" outlineLevel="0" collapsed="false">
      <c r="B18" s="13" t="s">
        <v>15</v>
      </c>
      <c r="C18" s="6" t="s">
        <v>16</v>
      </c>
    </row>
    <row r="19" customFormat="false" ht="21.75" hidden="false" customHeight="true" outlineLevel="0" collapsed="false">
      <c r="B19" s="14" t="s">
        <v>17</v>
      </c>
      <c r="C19" s="8" t="s">
        <v>18</v>
      </c>
    </row>
    <row r="21" customFormat="false" ht="25.5" hidden="false" customHeight="true" outlineLevel="0" collapsed="false">
      <c r="B21" s="4" t="s">
        <v>19</v>
      </c>
      <c r="C21" s="4"/>
    </row>
    <row r="22" customFormat="false" ht="30" hidden="false" customHeight="true" outlineLevel="0" collapsed="false">
      <c r="B22" s="15" t="s">
        <v>20</v>
      </c>
      <c r="C22" s="16" t="s">
        <v>21</v>
      </c>
    </row>
    <row r="23" customFormat="false" ht="30" hidden="false" customHeight="true" outlineLevel="0" collapsed="false">
      <c r="B23" s="17" t="s">
        <v>22</v>
      </c>
      <c r="C23" s="18" t="s">
        <v>23</v>
      </c>
    </row>
    <row r="24" customFormat="false" ht="30" hidden="false" customHeight="true" outlineLevel="0" collapsed="false">
      <c r="B24" s="15" t="s">
        <v>24</v>
      </c>
      <c r="C24" s="16" t="s">
        <v>25</v>
      </c>
    </row>
    <row r="25" customFormat="false" ht="30" hidden="false" customHeight="true" outlineLevel="0" collapsed="false">
      <c r="B25" s="17" t="s">
        <v>26</v>
      </c>
      <c r="C25" s="18" t="s">
        <v>27</v>
      </c>
    </row>
    <row r="26" customFormat="false" ht="30" hidden="false" customHeight="true" outlineLevel="0" collapsed="false">
      <c r="B26" s="15" t="s">
        <v>28</v>
      </c>
      <c r="C26" s="16" t="s">
        <v>29</v>
      </c>
    </row>
    <row r="27" customFormat="false" ht="30" hidden="false" customHeight="true" outlineLevel="0" collapsed="false">
      <c r="B27" s="17" t="s">
        <v>30</v>
      </c>
      <c r="C27" s="18" t="s">
        <v>31</v>
      </c>
    </row>
  </sheetData>
  <mergeCells count="4">
    <mergeCell ref="B2:D8"/>
    <mergeCell ref="B9:D9"/>
    <mergeCell ref="B11:C11"/>
    <mergeCell ref="B21:C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3A5C"/>
    <pageSetUpPr fitToPage="false"/>
  </sheetPr>
  <dimension ref="A1:E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2" min="2" style="1" width="18"/>
    <col collapsed="false" customWidth="true" hidden="false" outlineLevel="0" max="3" min="3" style="1" width="16"/>
    <col collapsed="false" customWidth="true" hidden="false" outlineLevel="0" max="4" min="4" style="1" width="22"/>
    <col collapsed="false" customWidth="true" hidden="false" outlineLevel="0" max="5" min="5" style="1" width="14"/>
  </cols>
  <sheetData>
    <row r="1" customFormat="false" ht="34.5" hidden="false" customHeight="true" outlineLevel="0" collapsed="false">
      <c r="A1" s="19" t="s">
        <v>32</v>
      </c>
      <c r="B1" s="19"/>
      <c r="C1" s="19"/>
      <c r="D1" s="19"/>
      <c r="E1" s="19"/>
    </row>
    <row r="2" customFormat="false" ht="34.5" hidden="false" customHeight="true" outlineLevel="0" collapsed="false">
      <c r="A2" s="19"/>
      <c r="B2" s="19"/>
      <c r="C2" s="19"/>
      <c r="D2" s="19"/>
      <c r="E2" s="19"/>
    </row>
    <row r="3" customFormat="false" ht="27.75" hidden="false" customHeight="true" outlineLevel="0" collapsed="false">
      <c r="A3" s="19"/>
      <c r="B3" s="19"/>
      <c r="C3" s="19"/>
      <c r="D3" s="19"/>
      <c r="E3" s="19"/>
    </row>
    <row r="4" customFormat="false" ht="19.5" hidden="false" customHeight="true" outlineLevel="0" collapsed="false">
      <c r="A4" s="20" t="s">
        <v>33</v>
      </c>
      <c r="B4" s="20"/>
      <c r="C4" s="20"/>
      <c r="D4" s="20"/>
      <c r="E4" s="20"/>
    </row>
    <row r="5" customFormat="false" ht="25.5" hidden="false" customHeight="true" outlineLevel="0" collapsed="false">
      <c r="A5" s="7" t="s">
        <v>34</v>
      </c>
      <c r="B5" s="7"/>
      <c r="C5" s="7"/>
      <c r="D5" s="7"/>
      <c r="E5" s="7"/>
    </row>
    <row r="6" customFormat="false" ht="21.75" hidden="false" customHeight="true" outlineLevel="0" collapsed="false">
      <c r="A6" s="21" t="s">
        <v>35</v>
      </c>
      <c r="B6" s="22" t="s">
        <v>36</v>
      </c>
      <c r="C6" s="22" t="s">
        <v>37</v>
      </c>
      <c r="D6" s="22" t="s">
        <v>38</v>
      </c>
      <c r="E6" s="22"/>
    </row>
    <row r="7" customFormat="false" ht="21.75" hidden="false" customHeight="true" outlineLevel="0" collapsed="false">
      <c r="A7" s="15" t="s">
        <v>39</v>
      </c>
      <c r="B7" s="23" t="n">
        <v>0.1</v>
      </c>
      <c r="C7" s="24" t="s">
        <v>40</v>
      </c>
      <c r="D7" s="25" t="s">
        <v>41</v>
      </c>
    </row>
    <row r="8" customFormat="false" ht="21.75" hidden="false" customHeight="true" outlineLevel="0" collapsed="false">
      <c r="A8" s="17" t="s">
        <v>42</v>
      </c>
      <c r="B8" s="26" t="n">
        <v>3</v>
      </c>
      <c r="C8" s="27" t="s">
        <v>43</v>
      </c>
      <c r="D8" s="28" t="s">
        <v>44</v>
      </c>
    </row>
    <row r="9" customFormat="false" ht="21.75" hidden="false" customHeight="true" outlineLevel="0" collapsed="false">
      <c r="A9" s="15" t="s">
        <v>45</v>
      </c>
      <c r="B9" s="23" t="n">
        <v>0.25</v>
      </c>
      <c r="C9" s="24" t="s">
        <v>46</v>
      </c>
      <c r="D9" s="25" t="s">
        <v>47</v>
      </c>
    </row>
    <row r="10" customFormat="false" ht="21.75" hidden="false" customHeight="true" outlineLevel="0" collapsed="false">
      <c r="A10" s="17" t="s">
        <v>48</v>
      </c>
      <c r="B10" s="23" t="n">
        <v>0.02</v>
      </c>
      <c r="C10" s="27" t="s">
        <v>49</v>
      </c>
      <c r="D10" s="28" t="s">
        <v>50</v>
      </c>
    </row>
    <row r="12" customFormat="false" ht="25.5" hidden="false" customHeight="true" outlineLevel="0" collapsed="false">
      <c r="A12" s="9" t="s">
        <v>51</v>
      </c>
      <c r="B12" s="9"/>
      <c r="C12" s="9"/>
      <c r="D12" s="9"/>
      <c r="E12" s="9"/>
    </row>
    <row r="13" customFormat="false" ht="21.75" hidden="false" customHeight="true" outlineLevel="0" collapsed="false">
      <c r="A13" s="29" t="s">
        <v>35</v>
      </c>
      <c r="B13" s="30" t="s">
        <v>36</v>
      </c>
      <c r="C13" s="30" t="s">
        <v>37</v>
      </c>
      <c r="D13" s="30" t="s">
        <v>38</v>
      </c>
      <c r="E13" s="30"/>
    </row>
    <row r="14" customFormat="false" ht="21.75" hidden="false" customHeight="true" outlineLevel="0" collapsed="false">
      <c r="A14" s="15" t="s">
        <v>52</v>
      </c>
      <c r="B14" s="31" t="n">
        <v>35</v>
      </c>
      <c r="C14" s="24" t="s">
        <v>53</v>
      </c>
      <c r="D14" s="25" t="s">
        <v>54</v>
      </c>
    </row>
    <row r="15" customFormat="false" ht="21.75" hidden="false" customHeight="true" outlineLevel="0" collapsed="false">
      <c r="A15" s="17" t="s">
        <v>55</v>
      </c>
      <c r="B15" s="31" t="n">
        <v>55</v>
      </c>
      <c r="C15" s="27" t="s">
        <v>53</v>
      </c>
      <c r="D15" s="28" t="s">
        <v>56</v>
      </c>
    </row>
    <row r="16" customFormat="false" ht="21.75" hidden="false" customHeight="true" outlineLevel="0" collapsed="false">
      <c r="A16" s="15" t="s">
        <v>57</v>
      </c>
      <c r="B16" s="31" t="n">
        <v>8</v>
      </c>
      <c r="C16" s="24" t="s">
        <v>58</v>
      </c>
      <c r="D16" s="25" t="s">
        <v>59</v>
      </c>
    </row>
    <row r="17" customFormat="false" ht="21.75" hidden="false" customHeight="true" outlineLevel="0" collapsed="false">
      <c r="A17" s="17" t="s">
        <v>60</v>
      </c>
      <c r="B17" s="23" t="n">
        <v>0.25</v>
      </c>
      <c r="C17" s="27" t="s">
        <v>46</v>
      </c>
      <c r="D17" s="28" t="s">
        <v>61</v>
      </c>
    </row>
    <row r="18" customFormat="false" ht="21.75" hidden="false" customHeight="true" outlineLevel="0" collapsed="false">
      <c r="A18" s="15" t="s">
        <v>62</v>
      </c>
      <c r="B18" s="31" t="n">
        <v>45</v>
      </c>
      <c r="C18" s="24" t="s">
        <v>53</v>
      </c>
      <c r="D18" s="25" t="s">
        <v>63</v>
      </c>
    </row>
    <row r="20" customFormat="false" ht="25.5" hidden="false" customHeight="true" outlineLevel="0" collapsed="false">
      <c r="A20" s="11" t="s">
        <v>64</v>
      </c>
      <c r="B20" s="11"/>
      <c r="C20" s="11"/>
      <c r="D20" s="11"/>
      <c r="E20" s="11"/>
    </row>
    <row r="21" customFormat="false" ht="21.75" hidden="false" customHeight="true" outlineLevel="0" collapsed="false">
      <c r="A21" s="32" t="s">
        <v>35</v>
      </c>
      <c r="B21" s="33" t="s">
        <v>36</v>
      </c>
      <c r="C21" s="33" t="s">
        <v>37</v>
      </c>
      <c r="D21" s="33" t="s">
        <v>38</v>
      </c>
      <c r="E21" s="33"/>
    </row>
    <row r="22" customFormat="false" ht="21.75" hidden="false" customHeight="true" outlineLevel="0" collapsed="false">
      <c r="A22" s="15" t="s">
        <v>65</v>
      </c>
      <c r="B22" s="31" t="n">
        <v>1200</v>
      </c>
      <c r="C22" s="24" t="s">
        <v>66</v>
      </c>
      <c r="D22" s="25" t="s">
        <v>67</v>
      </c>
    </row>
    <row r="23" customFormat="false" ht="21.75" hidden="false" customHeight="true" outlineLevel="0" collapsed="false">
      <c r="A23" s="17" t="s">
        <v>68</v>
      </c>
      <c r="B23" s="26" t="n">
        <v>45</v>
      </c>
      <c r="C23" s="27" t="s">
        <v>69</v>
      </c>
      <c r="D23" s="28" t="s">
        <v>70</v>
      </c>
    </row>
    <row r="24" customFormat="false" ht="21.75" hidden="false" customHeight="true" outlineLevel="0" collapsed="false">
      <c r="A24" s="15" t="s">
        <v>71</v>
      </c>
      <c r="B24" s="31" t="n">
        <v>3500</v>
      </c>
      <c r="C24" s="24" t="s">
        <v>72</v>
      </c>
      <c r="D24" s="25" t="s">
        <v>73</v>
      </c>
    </row>
    <row r="25" customFormat="false" ht="21.75" hidden="false" customHeight="true" outlineLevel="0" collapsed="false">
      <c r="A25" s="17" t="s">
        <v>74</v>
      </c>
      <c r="B25" s="31" t="n">
        <v>0</v>
      </c>
      <c r="C25" s="27" t="s">
        <v>72</v>
      </c>
      <c r="D25" s="28" t="s">
        <v>75</v>
      </c>
    </row>
    <row r="26" customFormat="false" ht="21.75" hidden="false" customHeight="true" outlineLevel="0" collapsed="false">
      <c r="A26" s="15" t="s">
        <v>76</v>
      </c>
      <c r="B26" s="31" t="n">
        <v>12000</v>
      </c>
      <c r="C26" s="24" t="s">
        <v>72</v>
      </c>
      <c r="D26" s="25" t="s">
        <v>77</v>
      </c>
    </row>
  </sheetData>
  <mergeCells count="5">
    <mergeCell ref="A1:E3"/>
    <mergeCell ref="A4:E4"/>
    <mergeCell ref="A5:E5"/>
    <mergeCell ref="A12:E12"/>
    <mergeCell ref="A20:E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7D46"/>
    <pageSetUpPr fitToPage="false"/>
  </sheetPr>
  <dimension ref="A1:F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14"/>
    <col collapsed="false" customWidth="true" hidden="false" outlineLevel="0" max="4" min="3" style="1" width="18"/>
    <col collapsed="false" customWidth="true" hidden="false" outlineLevel="0" max="5" min="5" style="1" width="22"/>
    <col collapsed="false" customWidth="true" hidden="false" outlineLevel="0" max="6" min="6" style="1" width="16"/>
  </cols>
  <sheetData>
    <row r="1" customFormat="false" ht="34.5" hidden="false" customHeight="true" outlineLevel="0" collapsed="false">
      <c r="A1" s="34" t="s">
        <v>78</v>
      </c>
      <c r="B1" s="34"/>
      <c r="C1" s="34"/>
      <c r="D1" s="34"/>
      <c r="E1" s="34"/>
      <c r="F1" s="34"/>
    </row>
    <row r="2" customFormat="false" ht="34.5" hidden="false" customHeight="true" outlineLevel="0" collapsed="false">
      <c r="A2" s="34"/>
      <c r="B2" s="34"/>
      <c r="C2" s="34"/>
      <c r="D2" s="34"/>
      <c r="E2" s="34"/>
      <c r="F2" s="34"/>
    </row>
    <row r="3" customFormat="false" ht="27.75" hidden="false" customHeight="true" outlineLevel="0" collapsed="false">
      <c r="A3" s="34"/>
      <c r="B3" s="34"/>
      <c r="C3" s="34"/>
      <c r="D3" s="34"/>
      <c r="E3" s="34"/>
      <c r="F3" s="34"/>
    </row>
    <row r="4" customFormat="false" ht="19.5" hidden="false" customHeight="true" outlineLevel="0" collapsed="false">
      <c r="A4" s="20" t="s">
        <v>79</v>
      </c>
      <c r="B4" s="20"/>
      <c r="C4" s="20"/>
      <c r="D4" s="20"/>
      <c r="E4" s="20"/>
      <c r="F4" s="20"/>
    </row>
    <row r="5" customFormat="false" ht="27.75" hidden="false" customHeight="true" outlineLevel="0" collapsed="false">
      <c r="A5" s="29" t="s">
        <v>80</v>
      </c>
      <c r="B5" s="30" t="s">
        <v>81</v>
      </c>
      <c r="C5" s="30" t="s">
        <v>37</v>
      </c>
      <c r="D5" s="30" t="s">
        <v>82</v>
      </c>
      <c r="E5" s="30" t="s">
        <v>83</v>
      </c>
      <c r="F5" s="30" t="s">
        <v>84</v>
      </c>
    </row>
    <row r="6" customFormat="false" ht="24" hidden="false" customHeight="true" outlineLevel="0" collapsed="false">
      <c r="A6" s="35" t="s">
        <v>85</v>
      </c>
      <c r="B6" s="36"/>
      <c r="C6" s="24" t="s">
        <v>86</v>
      </c>
      <c r="D6" s="37" t="n">
        <f aca="false">PARAMETRES!B16</f>
        <v>8</v>
      </c>
      <c r="E6" s="38" t="str">
        <f aca="false">IF(B6="","",B6*D6)</f>
        <v/>
      </c>
      <c r="F6" s="39" t="s">
        <v>87</v>
      </c>
    </row>
    <row r="7" customFormat="false" ht="24" hidden="false" customHeight="true" outlineLevel="0" collapsed="false">
      <c r="A7" s="40" t="s">
        <v>88</v>
      </c>
      <c r="B7" s="36"/>
      <c r="C7" s="27" t="s">
        <v>89</v>
      </c>
      <c r="D7" s="37" t="n">
        <f aca="false">PARAMETRES!B14</f>
        <v>35</v>
      </c>
      <c r="E7" s="41" t="str">
        <f aca="false">IF(B7="","",B7*D7)</f>
        <v/>
      </c>
      <c r="F7" s="42" t="s">
        <v>90</v>
      </c>
    </row>
    <row r="8" customFormat="false" ht="24" hidden="false" customHeight="true" outlineLevel="0" collapsed="false">
      <c r="A8" s="35" t="s">
        <v>91</v>
      </c>
      <c r="B8" s="36"/>
      <c r="C8" s="24" t="s">
        <v>92</v>
      </c>
      <c r="D8" s="43" t="n">
        <v>1</v>
      </c>
      <c r="E8" s="38" t="str">
        <f aca="false">IF(B8="","",B8*D8)</f>
        <v/>
      </c>
      <c r="F8" s="39" t="s">
        <v>93</v>
      </c>
    </row>
    <row r="9" customFormat="false" ht="24" hidden="false" customHeight="true" outlineLevel="0" collapsed="false">
      <c r="A9" s="40" t="s">
        <v>94</v>
      </c>
      <c r="B9" s="36"/>
      <c r="C9" s="27" t="s">
        <v>89</v>
      </c>
      <c r="D9" s="37" t="n">
        <f aca="false">PARAMETRES!B14*(1+PARAMETRES!B17)</f>
        <v>43.75</v>
      </c>
      <c r="E9" s="41" t="str">
        <f aca="false">IF(B9="","",B9*D9)</f>
        <v/>
      </c>
      <c r="F9" s="42" t="s">
        <v>95</v>
      </c>
    </row>
    <row r="10" customFormat="false" ht="24" hidden="false" customHeight="true" outlineLevel="0" collapsed="false">
      <c r="A10" s="35" t="s">
        <v>96</v>
      </c>
      <c r="B10" s="36"/>
      <c r="C10" s="24" t="s">
        <v>97</v>
      </c>
      <c r="D10" s="43"/>
      <c r="E10" s="38" t="str">
        <f aca="false">IF(B10="","",B10*D10)</f>
        <v/>
      </c>
      <c r="F10" s="39" t="s">
        <v>98</v>
      </c>
    </row>
    <row r="11" customFormat="false" ht="24" hidden="false" customHeight="true" outlineLevel="0" collapsed="false">
      <c r="A11" s="40" t="s">
        <v>99</v>
      </c>
      <c r="B11" s="36"/>
      <c r="C11" s="27" t="s">
        <v>100</v>
      </c>
      <c r="D11" s="43"/>
      <c r="E11" s="41" t="str">
        <f aca="false">IF(B11="","",B11*D11)</f>
        <v/>
      </c>
      <c r="F11" s="42" t="s">
        <v>101</v>
      </c>
    </row>
    <row r="12" customFormat="false" ht="24" hidden="false" customHeight="true" outlineLevel="0" collapsed="false">
      <c r="A12" s="35" t="s">
        <v>102</v>
      </c>
      <c r="B12" s="36"/>
      <c r="C12" s="24" t="s">
        <v>103</v>
      </c>
      <c r="D12" s="43"/>
      <c r="E12" s="38" t="str">
        <f aca="false">IF(B12="","",B12*D12)</f>
        <v/>
      </c>
      <c r="F12" s="39" t="s">
        <v>104</v>
      </c>
    </row>
    <row r="13" customFormat="false" ht="24" hidden="false" customHeight="true" outlineLevel="0" collapsed="false">
      <c r="A13" s="40" t="s">
        <v>105</v>
      </c>
      <c r="B13" s="36"/>
      <c r="C13" s="27" t="s">
        <v>106</v>
      </c>
      <c r="D13" s="43"/>
      <c r="E13" s="41" t="str">
        <f aca="false">IF(B13="","",B13*D13)</f>
        <v/>
      </c>
      <c r="F13" s="42" t="s">
        <v>107</v>
      </c>
    </row>
    <row r="14" customFormat="false" ht="24" hidden="false" customHeight="true" outlineLevel="0" collapsed="false">
      <c r="A14" s="35" t="s">
        <v>108</v>
      </c>
      <c r="B14" s="36"/>
      <c r="C14" s="24" t="s">
        <v>92</v>
      </c>
      <c r="D14" s="43" t="n">
        <v>1</v>
      </c>
      <c r="E14" s="38" t="str">
        <f aca="false">IF(B14="","",B14*D14)</f>
        <v/>
      </c>
      <c r="F14" s="39" t="s">
        <v>109</v>
      </c>
    </row>
    <row r="15" customFormat="false" ht="24" hidden="false" customHeight="true" outlineLevel="0" collapsed="false">
      <c r="A15" s="40" t="s">
        <v>108</v>
      </c>
      <c r="B15" s="36"/>
      <c r="C15" s="27" t="s">
        <v>92</v>
      </c>
      <c r="D15" s="43" t="n">
        <v>1</v>
      </c>
      <c r="E15" s="41" t="str">
        <f aca="false">IF(B15="","",B15*D15)</f>
        <v/>
      </c>
      <c r="F15" s="42" t="s">
        <v>109</v>
      </c>
    </row>
    <row r="16" customFormat="false" ht="27.75" hidden="false" customHeight="true" outlineLevel="0" collapsed="false">
      <c r="A16" s="44" t="s">
        <v>110</v>
      </c>
      <c r="B16" s="44"/>
      <c r="C16" s="44"/>
      <c r="D16" s="44"/>
      <c r="E16" s="45" t="n">
        <f aca="false">SUM(E6:E15)</f>
        <v>0</v>
      </c>
    </row>
    <row r="18" customFormat="false" ht="25.5" hidden="false" customHeight="true" outlineLevel="0" collapsed="false">
      <c r="A18" s="7" t="s">
        <v>111</v>
      </c>
      <c r="B18" s="7"/>
      <c r="C18" s="7"/>
      <c r="D18" s="7"/>
      <c r="E18" s="7"/>
      <c r="F18" s="7"/>
    </row>
    <row r="19" customFormat="false" ht="21.75" hidden="false" customHeight="true" outlineLevel="0" collapsed="false">
      <c r="A19" s="6" t="s">
        <v>112</v>
      </c>
    </row>
    <row r="20" customFormat="false" ht="21.75" hidden="false" customHeight="true" outlineLevel="0" collapsed="false">
      <c r="A20" s="6" t="s">
        <v>113</v>
      </c>
    </row>
    <row r="21" customFormat="false" ht="21.75" hidden="false" customHeight="true" outlineLevel="0" collapsed="false">
      <c r="A21" s="6" t="s">
        <v>114</v>
      </c>
    </row>
    <row r="22" customFormat="false" ht="21.75" hidden="false" customHeight="true" outlineLevel="0" collapsed="false">
      <c r="A22" s="6" t="s">
        <v>115</v>
      </c>
    </row>
  </sheetData>
  <mergeCells count="4">
    <mergeCell ref="A1:F3"/>
    <mergeCell ref="A4:F4"/>
    <mergeCell ref="A16:D16"/>
    <mergeCell ref="A18:F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6DA4"/>
    <pageSetUpPr fitToPage="false"/>
  </sheetPr>
  <dimension ref="A1:F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14"/>
    <col collapsed="false" customWidth="true" hidden="false" outlineLevel="0" max="4" min="3" style="1" width="18"/>
    <col collapsed="false" customWidth="true" hidden="false" outlineLevel="0" max="5" min="5" style="1" width="22"/>
    <col collapsed="false" customWidth="true" hidden="false" outlineLevel="0" max="6" min="6" style="1" width="18"/>
  </cols>
  <sheetData>
    <row r="1" customFormat="false" ht="34.5" hidden="false" customHeight="true" outlineLevel="0" collapsed="false">
      <c r="A1" s="46" t="s">
        <v>116</v>
      </c>
      <c r="B1" s="46"/>
      <c r="C1" s="46"/>
      <c r="D1" s="46"/>
      <c r="E1" s="46"/>
      <c r="F1" s="46"/>
    </row>
    <row r="2" customFormat="false" ht="34.5" hidden="false" customHeight="true" outlineLevel="0" collapsed="false">
      <c r="A2" s="46"/>
      <c r="B2" s="46"/>
      <c r="C2" s="46"/>
      <c r="D2" s="46"/>
      <c r="E2" s="46"/>
      <c r="F2" s="46"/>
    </row>
    <row r="3" customFormat="false" ht="27.75" hidden="false" customHeight="true" outlineLevel="0" collapsed="false">
      <c r="A3" s="46"/>
      <c r="B3" s="46"/>
      <c r="C3" s="46"/>
      <c r="D3" s="46"/>
      <c r="E3" s="46"/>
      <c r="F3" s="46"/>
    </row>
    <row r="4" customFormat="false" ht="19.5" hidden="false" customHeight="true" outlineLevel="0" collapsed="false">
      <c r="A4" s="47" t="s">
        <v>117</v>
      </c>
      <c r="B4" s="47"/>
      <c r="C4" s="47"/>
      <c r="D4" s="47"/>
      <c r="E4" s="47"/>
      <c r="F4" s="47"/>
    </row>
    <row r="5" customFormat="false" ht="27.75" hidden="false" customHeight="true" outlineLevel="0" collapsed="false">
      <c r="A5" s="48" t="s">
        <v>80</v>
      </c>
      <c r="B5" s="49" t="s">
        <v>81</v>
      </c>
      <c r="C5" s="49" t="s">
        <v>37</v>
      </c>
      <c r="D5" s="49" t="s">
        <v>118</v>
      </c>
      <c r="E5" s="49" t="s">
        <v>119</v>
      </c>
      <c r="F5" s="49" t="s">
        <v>120</v>
      </c>
    </row>
    <row r="6" customFormat="false" ht="24" hidden="false" customHeight="true" outlineLevel="0" collapsed="false">
      <c r="A6" s="50" t="s">
        <v>121</v>
      </c>
      <c r="B6" s="36"/>
      <c r="C6" s="51" t="s">
        <v>89</v>
      </c>
      <c r="D6" s="52" t="n">
        <f aca="false">PARAMETRES!B18</f>
        <v>45</v>
      </c>
      <c r="E6" s="53" t="str">
        <f aca="false">IF(B6="","",B6*D6)</f>
        <v/>
      </c>
      <c r="F6" s="54" t="s">
        <v>122</v>
      </c>
    </row>
    <row r="7" customFormat="false" ht="24" hidden="false" customHeight="true" outlineLevel="0" collapsed="false">
      <c r="A7" s="40" t="s">
        <v>123</v>
      </c>
      <c r="B7" s="36"/>
      <c r="C7" s="27" t="s">
        <v>89</v>
      </c>
      <c r="D7" s="52" t="n">
        <f aca="false">PARAMETRES!B14</f>
        <v>35</v>
      </c>
      <c r="E7" s="55" t="str">
        <f aca="false">IF(B7="","",B7*D7)</f>
        <v/>
      </c>
      <c r="F7" s="42" t="s">
        <v>124</v>
      </c>
    </row>
    <row r="8" customFormat="false" ht="24" hidden="false" customHeight="true" outlineLevel="0" collapsed="false">
      <c r="A8" s="50" t="s">
        <v>125</v>
      </c>
      <c r="B8" s="36"/>
      <c r="C8" s="51" t="s">
        <v>126</v>
      </c>
      <c r="D8" s="52" t="n">
        <f aca="false">PARAMETRES!B7</f>
        <v>0.1</v>
      </c>
      <c r="E8" s="53" t="str">
        <f aca="false">IF(B8="","",B8*D8)</f>
        <v/>
      </c>
      <c r="F8" s="54" t="s">
        <v>127</v>
      </c>
    </row>
    <row r="9" customFormat="false" ht="24" hidden="false" customHeight="true" outlineLevel="0" collapsed="false">
      <c r="A9" s="40" t="s">
        <v>128</v>
      </c>
      <c r="B9" s="36"/>
      <c r="C9" s="27" t="s">
        <v>89</v>
      </c>
      <c r="D9" s="56"/>
      <c r="E9" s="55" t="str">
        <f aca="false">IF(B9="","",B9*D9)</f>
        <v/>
      </c>
      <c r="F9" s="42" t="s">
        <v>129</v>
      </c>
    </row>
    <row r="10" customFormat="false" ht="24" hidden="false" customHeight="true" outlineLevel="0" collapsed="false">
      <c r="A10" s="50" t="s">
        <v>130</v>
      </c>
      <c r="B10" s="36"/>
      <c r="C10" s="51" t="s">
        <v>100</v>
      </c>
      <c r="D10" s="56"/>
      <c r="E10" s="53" t="str">
        <f aca="false">IF(B10="","",B10*D10)</f>
        <v/>
      </c>
      <c r="F10" s="54" t="s">
        <v>131</v>
      </c>
    </row>
    <row r="11" customFormat="false" ht="24" hidden="false" customHeight="true" outlineLevel="0" collapsed="false">
      <c r="A11" s="40" t="s">
        <v>132</v>
      </c>
      <c r="B11" s="36"/>
      <c r="C11" s="27" t="s">
        <v>133</v>
      </c>
      <c r="D11" s="56"/>
      <c r="E11" s="55" t="str">
        <f aca="false">IF(B11="","",B11*D11)</f>
        <v/>
      </c>
      <c r="F11" s="42" t="s">
        <v>134</v>
      </c>
    </row>
    <row r="12" customFormat="false" ht="24" hidden="false" customHeight="true" outlineLevel="0" collapsed="false">
      <c r="A12" s="50" t="s">
        <v>135</v>
      </c>
      <c r="B12" s="36"/>
      <c r="C12" s="51" t="s">
        <v>136</v>
      </c>
      <c r="D12" s="52" t="n">
        <f aca="false">0.1</f>
        <v>0.1</v>
      </c>
      <c r="E12" s="53" t="str">
        <f aca="false">IF(B12="","",B12*D12)</f>
        <v/>
      </c>
      <c r="F12" s="54" t="s">
        <v>137</v>
      </c>
    </row>
    <row r="13" customFormat="false" ht="24" hidden="false" customHeight="true" outlineLevel="0" collapsed="false">
      <c r="A13" s="40" t="s">
        <v>138</v>
      </c>
      <c r="B13" s="36"/>
      <c r="C13" s="27" t="s">
        <v>92</v>
      </c>
      <c r="D13" s="56" t="n">
        <v>1</v>
      </c>
      <c r="E13" s="55" t="str">
        <f aca="false">IF(B13="","",B13*D13)</f>
        <v/>
      </c>
      <c r="F13" s="42" t="s">
        <v>139</v>
      </c>
    </row>
    <row r="14" customFormat="false" ht="27.75" hidden="false" customHeight="true" outlineLevel="0" collapsed="false">
      <c r="A14" s="57" t="s">
        <v>140</v>
      </c>
      <c r="B14" s="57"/>
      <c r="C14" s="57"/>
      <c r="D14" s="57"/>
      <c r="E14" s="58" t="n">
        <f aca="false">SUM(E6:E13)</f>
        <v>0</v>
      </c>
    </row>
  </sheetData>
  <mergeCells count="3">
    <mergeCell ref="A1:F3"/>
    <mergeCell ref="A4:F4"/>
    <mergeCell ref="A14:D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07B39"/>
    <pageSetUpPr fitToPage="false"/>
  </sheetPr>
  <dimension ref="A1:F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16"/>
    <col collapsed="false" customWidth="true" hidden="false" outlineLevel="0" max="3" min="3" style="1" width="14"/>
    <col collapsed="false" customWidth="true" hidden="false" outlineLevel="0" max="4" min="4" style="1" width="22"/>
    <col collapsed="false" customWidth="true" hidden="false" outlineLevel="0" max="5" min="5" style="1" width="16"/>
    <col collapsed="false" customWidth="true" hidden="false" outlineLevel="0" max="6" min="6" style="1" width="18"/>
  </cols>
  <sheetData>
    <row r="1" customFormat="false" ht="34.5" hidden="false" customHeight="true" outlineLevel="0" collapsed="false">
      <c r="A1" s="59" t="s">
        <v>141</v>
      </c>
      <c r="B1" s="59"/>
      <c r="C1" s="59"/>
      <c r="D1" s="59"/>
      <c r="E1" s="59"/>
      <c r="F1" s="59"/>
    </row>
    <row r="2" customFormat="false" ht="34.5" hidden="false" customHeight="true" outlineLevel="0" collapsed="false">
      <c r="A2" s="59"/>
      <c r="B2" s="59"/>
      <c r="C2" s="59"/>
      <c r="D2" s="59"/>
      <c r="E2" s="59"/>
      <c r="F2" s="59"/>
    </row>
    <row r="3" customFormat="false" ht="27.75" hidden="false" customHeight="true" outlineLevel="0" collapsed="false">
      <c r="A3" s="59"/>
      <c r="B3" s="59"/>
      <c r="C3" s="59"/>
      <c r="D3" s="59"/>
      <c r="E3" s="59"/>
      <c r="F3" s="59"/>
    </row>
    <row r="4" customFormat="false" ht="25.5" hidden="false" customHeight="true" outlineLevel="0" collapsed="false">
      <c r="A4" s="11" t="s">
        <v>142</v>
      </c>
      <c r="B4" s="11"/>
      <c r="C4" s="11"/>
      <c r="D4" s="11"/>
      <c r="E4" s="11"/>
      <c r="F4" s="11"/>
    </row>
    <row r="5" customFormat="false" ht="24" hidden="false" customHeight="true" outlineLevel="0" collapsed="false">
      <c r="A5" s="32" t="s">
        <v>143</v>
      </c>
      <c r="B5" s="33" t="s">
        <v>144</v>
      </c>
      <c r="C5" s="33" t="s">
        <v>145</v>
      </c>
      <c r="D5" s="33" t="s">
        <v>146</v>
      </c>
      <c r="E5" s="33" t="s">
        <v>147</v>
      </c>
      <c r="F5" s="33" t="s">
        <v>148</v>
      </c>
    </row>
    <row r="6" customFormat="false" ht="21.75" hidden="false" customHeight="true" outlineLevel="0" collapsed="false">
      <c r="A6" s="60" t="s">
        <v>149</v>
      </c>
      <c r="B6" s="61"/>
      <c r="C6" s="62" t="n">
        <f aca="false">PARAMETRES!B22</f>
        <v>1200</v>
      </c>
      <c r="D6" s="63" t="str">
        <f aca="false">IF(B6="","",B6*C6)</f>
        <v/>
      </c>
      <c r="E6" s="64" t="s">
        <v>150</v>
      </c>
      <c r="F6" s="65" t="s">
        <v>151</v>
      </c>
    </row>
    <row r="7" customFormat="false" ht="21.75" hidden="false" customHeight="true" outlineLevel="0" collapsed="false">
      <c r="A7" s="40" t="s">
        <v>152</v>
      </c>
      <c r="B7" s="61"/>
      <c r="C7" s="62" t="n">
        <f aca="false">PARAMETRES!B22</f>
        <v>1200</v>
      </c>
      <c r="D7" s="66" t="str">
        <f aca="false">IF(B7="","",B7*C7)</f>
        <v/>
      </c>
      <c r="E7" s="27" t="s">
        <v>153</v>
      </c>
      <c r="F7" s="28" t="s">
        <v>154</v>
      </c>
    </row>
    <row r="8" customFormat="false" ht="21.75" hidden="false" customHeight="true" outlineLevel="0" collapsed="false">
      <c r="A8" s="60" t="s">
        <v>155</v>
      </c>
      <c r="B8" s="61"/>
      <c r="C8" s="62" t="n">
        <f aca="false">PARAMETRES!B22</f>
        <v>1200</v>
      </c>
      <c r="D8" s="63" t="str">
        <f aca="false">IF(B8="","",B8*C8)</f>
        <v/>
      </c>
      <c r="E8" s="64" t="s">
        <v>156</v>
      </c>
      <c r="F8" s="65" t="s">
        <v>157</v>
      </c>
    </row>
    <row r="9" customFormat="false" ht="21.75" hidden="false" customHeight="true" outlineLevel="0" collapsed="false">
      <c r="A9" s="40" t="s">
        <v>158</v>
      </c>
      <c r="B9" s="61" t="n">
        <v>3</v>
      </c>
      <c r="C9" s="62" t="n">
        <f aca="false">PARAMETRES!B22</f>
        <v>1200</v>
      </c>
      <c r="D9" s="66" t="n">
        <f aca="false">IF(B9="","",B9*C9)</f>
        <v>3600</v>
      </c>
      <c r="E9" s="27" t="s">
        <v>159</v>
      </c>
      <c r="F9" s="28" t="s">
        <v>160</v>
      </c>
    </row>
    <row r="10" customFormat="false" ht="21.75" hidden="false" customHeight="true" outlineLevel="0" collapsed="false">
      <c r="A10" s="60" t="s">
        <v>71</v>
      </c>
      <c r="B10" s="61"/>
      <c r="C10" s="67"/>
      <c r="D10" s="68" t="n">
        <f aca="false">PARAMETRES!B24</f>
        <v>3500</v>
      </c>
      <c r="E10" s="64" t="s">
        <v>161</v>
      </c>
      <c r="F10" s="65" t="s">
        <v>162</v>
      </c>
    </row>
    <row r="11" customFormat="false" ht="21.75" hidden="false" customHeight="true" outlineLevel="0" collapsed="false">
      <c r="A11" s="40" t="s">
        <v>163</v>
      </c>
      <c r="B11" s="61"/>
      <c r="C11" s="67"/>
      <c r="D11" s="68" t="n">
        <f aca="false">PARAMETRES!B25</f>
        <v>0</v>
      </c>
      <c r="E11" s="27" t="s">
        <v>164</v>
      </c>
      <c r="F11" s="28" t="s">
        <v>165</v>
      </c>
    </row>
    <row r="12" customFormat="false" ht="21.75" hidden="false" customHeight="true" outlineLevel="0" collapsed="false">
      <c r="A12" s="60" t="s">
        <v>166</v>
      </c>
      <c r="B12" s="61"/>
      <c r="C12" s="67"/>
      <c r="D12" s="68" t="n">
        <f aca="false">PARAMETRES!B26</f>
        <v>12000</v>
      </c>
      <c r="E12" s="64" t="s">
        <v>167</v>
      </c>
      <c r="F12" s="65" t="s">
        <v>168</v>
      </c>
    </row>
    <row r="13" customFormat="false" ht="27.75" hidden="false" customHeight="true" outlineLevel="0" collapsed="false">
      <c r="A13" s="69" t="s">
        <v>169</v>
      </c>
      <c r="B13" s="69"/>
      <c r="C13" s="69"/>
      <c r="D13" s="70" t="n">
        <f aca="false">SUM(D6:D12)</f>
        <v>19100</v>
      </c>
    </row>
  </sheetData>
  <mergeCells count="3">
    <mergeCell ref="A1:F3"/>
    <mergeCell ref="A4:F4"/>
    <mergeCell ref="A13:C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963E"/>
    <pageSetUpPr fitToPage="false"/>
  </sheetPr>
  <dimension ref="A1:D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0"/>
    <col collapsed="false" customWidth="true" hidden="false" outlineLevel="0" max="2" min="2" style="1" width="20"/>
    <col collapsed="false" customWidth="true" hidden="false" outlineLevel="0" max="3" min="3" style="1" width="18"/>
    <col collapsed="false" customWidth="true" hidden="false" outlineLevel="0" max="4" min="4" style="1" width="16"/>
  </cols>
  <sheetData>
    <row r="1" customFormat="false" ht="45" hidden="false" customHeight="true" outlineLevel="0" collapsed="false">
      <c r="A1" s="71" t="s">
        <v>170</v>
      </c>
      <c r="B1" s="71"/>
      <c r="C1" s="71"/>
      <c r="D1" s="71"/>
    </row>
    <row r="2" customFormat="false" ht="45" hidden="false" customHeight="true" outlineLevel="0" collapsed="false">
      <c r="A2" s="71"/>
      <c r="B2" s="71"/>
      <c r="C2" s="71"/>
      <c r="D2" s="71"/>
    </row>
    <row r="3" customFormat="false" ht="30" hidden="false" customHeight="true" outlineLevel="0" collapsed="false">
      <c r="A3" s="71"/>
      <c r="B3" s="71"/>
      <c r="C3" s="71"/>
      <c r="D3" s="71"/>
    </row>
    <row r="4" customFormat="false" ht="19.5" hidden="false" customHeight="true" outlineLevel="0" collapsed="false">
      <c r="A4" s="20" t="s">
        <v>171</v>
      </c>
      <c r="B4" s="20"/>
      <c r="C4" s="20"/>
      <c r="D4" s="20"/>
    </row>
    <row r="5" customFormat="false" ht="25.5" hidden="false" customHeight="true" outlineLevel="0" collapsed="false">
      <c r="A5" s="72" t="s">
        <v>172</v>
      </c>
      <c r="B5" s="72"/>
      <c r="C5" s="72"/>
      <c r="D5" s="72"/>
    </row>
    <row r="6" customFormat="false" ht="31.5" hidden="false" customHeight="true" outlineLevel="0" collapsed="false">
      <c r="A6" s="17" t="s">
        <v>173</v>
      </c>
      <c r="B6" s="17"/>
      <c r="C6" s="73" t="n">
        <f aca="false">IFERROR('HARD SAVINGS'!E16,0)</f>
        <v>0</v>
      </c>
      <c r="D6" s="73"/>
    </row>
    <row r="7" customFormat="false" ht="31.5" hidden="false" customHeight="true" outlineLevel="0" collapsed="false">
      <c r="A7" s="15" t="s">
        <v>174</v>
      </c>
      <c r="B7" s="15"/>
      <c r="C7" s="74" t="n">
        <f aca="false">IFERROR('SOFT SAVINGS'!E14,0)</f>
        <v>0</v>
      </c>
      <c r="D7" s="74"/>
    </row>
    <row r="8" customFormat="false" ht="31.5" hidden="false" customHeight="true" outlineLevel="0" collapsed="false">
      <c r="A8" s="17" t="s">
        <v>175</v>
      </c>
      <c r="B8" s="17"/>
      <c r="C8" s="75" t="n">
        <f aca="false">IFERROR('HARD SAVINGS'!E16+'SOFT SAVINGS'!E14,0)</f>
        <v>0</v>
      </c>
      <c r="D8" s="75"/>
    </row>
    <row r="9" customFormat="false" ht="25.5" hidden="false" customHeight="true" outlineLevel="0" collapsed="false">
      <c r="A9" s="72" t="s">
        <v>176</v>
      </c>
      <c r="B9" s="72"/>
      <c r="C9" s="72"/>
      <c r="D9" s="72"/>
    </row>
    <row r="10" customFormat="false" ht="31.5" hidden="false" customHeight="true" outlineLevel="0" collapsed="false">
      <c r="A10" s="17" t="s">
        <v>177</v>
      </c>
      <c r="B10" s="17"/>
      <c r="C10" s="76" t="n">
        <f aca="false">IFERROR('COUTS MISSION'!D13,0)</f>
        <v>19100</v>
      </c>
      <c r="D10" s="76"/>
    </row>
    <row r="11" customFormat="false" ht="25.5" hidden="false" customHeight="true" outlineLevel="0" collapsed="false">
      <c r="A11" s="72" t="s">
        <v>178</v>
      </c>
      <c r="B11" s="72"/>
      <c r="C11" s="72"/>
      <c r="D11" s="72"/>
    </row>
    <row r="12" customFormat="false" ht="31.5" hidden="false" customHeight="true" outlineLevel="0" collapsed="false">
      <c r="A12" s="17" t="s">
        <v>179</v>
      </c>
      <c r="B12" s="17"/>
      <c r="C12" s="77" t="n">
        <f aca="false">IFERROR('HARD SAVINGS'!E16+'SOFT SAVINGS'!E14-'COUTS MISSION'!D13,0)</f>
        <v>-19100</v>
      </c>
      <c r="D12" s="77"/>
    </row>
    <row r="13" customFormat="false" ht="31.5" hidden="false" customHeight="true" outlineLevel="0" collapsed="false">
      <c r="A13" s="15" t="s">
        <v>180</v>
      </c>
      <c r="B13" s="15"/>
      <c r="C13" s="78" t="n">
        <f aca="false">IFERROR(IF('COUTS MISSION'!D13=0,"",(('HARD SAVINGS'!E16+'SOFT SAVINGS'!E14-'COUTS MISSION'!D13)/'COUTS MISSION'!D13)*100),0)</f>
        <v>-100</v>
      </c>
      <c r="D13" s="78"/>
    </row>
    <row r="14" customFormat="false" ht="31.5" hidden="false" customHeight="true" outlineLevel="0" collapsed="false">
      <c r="A14" s="17" t="s">
        <v>181</v>
      </c>
      <c r="B14" s="17"/>
      <c r="C14" s="78" t="str">
        <f aca="false">IFERROR(IF('HARD SAVINGS'!E16+'SOFT SAVINGS'!E14=0,"",'COUTS MISSION'!D13/(('HARD SAVINGS'!E16+'SOFT SAVINGS'!E14)/12)),0)</f>
        <v/>
      </c>
      <c r="D14" s="78"/>
    </row>
    <row r="15" customFormat="false" ht="31.5" hidden="false" customHeight="true" outlineLevel="0" collapsed="false">
      <c r="A15" s="15" t="s">
        <v>182</v>
      </c>
      <c r="B15" s="15"/>
      <c r="C15" s="73" t="n">
        <f aca="false">IFERROR(IF('COUTS MISSION'!D13=0,"",(('HARD SAVINGS'!E16-'COUTS MISSION'!D13)/'COUTS MISSION'!D13)*100),0)</f>
        <v>-100</v>
      </c>
      <c r="D15" s="73"/>
    </row>
    <row r="16" customFormat="false" ht="31.5" hidden="false" customHeight="true" outlineLevel="0" collapsed="false">
      <c r="A16" s="17" t="s">
        <v>183</v>
      </c>
      <c r="B16" s="17"/>
      <c r="C16" s="75" t="n">
        <f aca="false">IFERROR(('HARD SAVINGS'!E16+'SOFT SAVINGS'!E14)*PARAMETRES!B8,0)</f>
        <v>0</v>
      </c>
      <c r="D16" s="75"/>
    </row>
    <row r="17" customFormat="false" ht="31.5" hidden="false" customHeight="true" outlineLevel="0" collapsed="false">
      <c r="A17" s="15" t="s">
        <v>184</v>
      </c>
      <c r="B17" s="15"/>
      <c r="C17" s="77" t="n">
        <f aca="false">IFERROR(-'COUTS MISSION'!D13+('HARD SAVINGS'!E16+'SOFT SAVINGS'!E14)*(1-(1+PARAMETRES!B7)^(-PARAMETRES!B8))/PARAMETRES!B7,0)</f>
        <v>-19100</v>
      </c>
      <c r="D17" s="77"/>
    </row>
    <row r="18" customFormat="false" ht="31.5" hidden="false" customHeight="true" outlineLevel="0" collapsed="false">
      <c r="A18" s="17" t="s">
        <v>185</v>
      </c>
      <c r="B18" s="17"/>
      <c r="C18" s="79" t="str">
        <f aca="false">IFERROR(IF('SOFT SAVINGS'!E14=0,"N/A",'HARD SAVINGS'!E16/'SOFT SAVINGS'!E14),0)</f>
        <v>N/A</v>
      </c>
      <c r="D18" s="79"/>
    </row>
  </sheetData>
  <mergeCells count="27">
    <mergeCell ref="A1:D3"/>
    <mergeCell ref="A4:D4"/>
    <mergeCell ref="A5:D5"/>
    <mergeCell ref="A6:B6"/>
    <mergeCell ref="C6:D6"/>
    <mergeCell ref="A7:B7"/>
    <mergeCell ref="C7:D7"/>
    <mergeCell ref="A8:B8"/>
    <mergeCell ref="C8:D8"/>
    <mergeCell ref="A9:D9"/>
    <mergeCell ref="A10:B10"/>
    <mergeCell ref="C10:D10"/>
    <mergeCell ref="A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B4A8A"/>
    <pageSetUpPr fitToPage="false"/>
  </sheetPr>
  <dimension ref="A1:G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7" min="2" style="1" width="16"/>
  </cols>
  <sheetData>
    <row r="1" customFormat="false" ht="34.5" hidden="false" customHeight="true" outlineLevel="0" collapsed="false">
      <c r="A1" s="80" t="s">
        <v>186</v>
      </c>
      <c r="B1" s="80"/>
      <c r="C1" s="80"/>
      <c r="D1" s="80"/>
      <c r="E1" s="80"/>
      <c r="F1" s="80"/>
      <c r="G1" s="80"/>
    </row>
    <row r="2" customFormat="false" ht="34.5" hidden="false" customHeight="true" outlineLevel="0" collapsed="false">
      <c r="A2" s="80"/>
      <c r="B2" s="80"/>
      <c r="C2" s="80"/>
      <c r="D2" s="80"/>
      <c r="E2" s="80"/>
      <c r="F2" s="80"/>
      <c r="G2" s="80"/>
    </row>
    <row r="3" customFormat="false" ht="27.75" hidden="false" customHeight="true" outlineLevel="0" collapsed="false">
      <c r="A3" s="80"/>
      <c r="B3" s="80"/>
      <c r="C3" s="80"/>
      <c r="D3" s="80"/>
      <c r="E3" s="80"/>
      <c r="F3" s="80"/>
      <c r="G3" s="80"/>
    </row>
    <row r="4" customFormat="false" ht="24" hidden="false" customHeight="true" outlineLevel="0" collapsed="false">
      <c r="A4" s="81" t="s">
        <v>187</v>
      </c>
      <c r="B4" s="82" t="s">
        <v>188</v>
      </c>
      <c r="C4" s="82" t="s">
        <v>189</v>
      </c>
      <c r="D4" s="82" t="s">
        <v>190</v>
      </c>
      <c r="E4" s="82" t="s">
        <v>191</v>
      </c>
      <c r="F4" s="82" t="s">
        <v>192</v>
      </c>
      <c r="G4" s="82" t="s">
        <v>193</v>
      </c>
    </row>
    <row r="5" customFormat="false" ht="21.75" hidden="false" customHeight="true" outlineLevel="0" collapsed="false">
      <c r="A5" s="83" t="s">
        <v>194</v>
      </c>
      <c r="B5" s="84" t="n">
        <f aca="false">IFERROR(IF('COUTS MISSION'!D13=0,"",((('HARD SAVINGS'!E16*(1-0.3)+'SOFT SAVINGS'!E14)-('COUTS MISSION'!D13))/('COUTS MISSION'!D13))*100),0)</f>
        <v>-100</v>
      </c>
      <c r="C5" s="84" t="n">
        <f aca="false">IFERROR(IF('COUTS MISSION'!D13=0,"",((('HARD SAVINGS'!E16*(1-0.15)+'SOFT SAVINGS'!E14)-('COUTS MISSION'!D13))/('COUTS MISSION'!D13))*100),0)</f>
        <v>-100</v>
      </c>
      <c r="D5" s="85" t="n">
        <f aca="false">IFERROR(IF('COUTS MISSION'!D13=0,"",((('HARD SAVINGS'!E16*(1+0)+'SOFT SAVINGS'!E14)-('COUTS MISSION'!D13))/('COUTS MISSION'!D13))*100),0)</f>
        <v>-100</v>
      </c>
      <c r="E5" s="86" t="n">
        <f aca="false">IFERROR(IF('COUTS MISSION'!D13=0,"",((('HARD SAVINGS'!E16*(1+0.15)+'SOFT SAVINGS'!E14)-('COUTS MISSION'!D13))/('COUTS MISSION'!D13))*100),0)</f>
        <v>-100</v>
      </c>
      <c r="F5" s="86" t="n">
        <f aca="false">IFERROR(IF('COUTS MISSION'!D13=0,"",((('HARD SAVINGS'!E16*(1+0.3)+'SOFT SAVINGS'!E14)-('COUTS MISSION'!D13))/('COUTS MISSION'!D13))*100),0)</f>
        <v>-100</v>
      </c>
      <c r="G5" s="87" t="s">
        <v>195</v>
      </c>
    </row>
    <row r="6" customFormat="false" ht="21.75" hidden="false" customHeight="true" outlineLevel="0" collapsed="false">
      <c r="A6" s="88" t="s">
        <v>196</v>
      </c>
      <c r="B6" s="84" t="n">
        <f aca="false">IFERROR(IF('COUTS MISSION'!D13=0,"",((('HARD SAVINGS'!E16+'SOFT SAVINGS'!E14*(1-0.3))-('COUTS MISSION'!D13))/('COUTS MISSION'!D13))*100),0)</f>
        <v>-100</v>
      </c>
      <c r="C6" s="84" t="n">
        <f aca="false">IFERROR(IF('COUTS MISSION'!D13=0,"",((('HARD SAVINGS'!E16+'SOFT SAVINGS'!E14*(1-0.15))-('COUTS MISSION'!D13))/('COUTS MISSION'!D13))*100),0)</f>
        <v>-100</v>
      </c>
      <c r="D6" s="85" t="n">
        <f aca="false">IFERROR(IF('COUTS MISSION'!D13=0,"",((('HARD SAVINGS'!E16+'SOFT SAVINGS'!E14*(1+0))-('COUTS MISSION'!D13))/('COUTS MISSION'!D13))*100),0)</f>
        <v>-100</v>
      </c>
      <c r="E6" s="86" t="n">
        <f aca="false">IFERROR(IF('COUTS MISSION'!D13=0,"",((('HARD SAVINGS'!E16+'SOFT SAVINGS'!E14*(1+0.15))-('COUTS MISSION'!D13))/('COUTS MISSION'!D13))*100),0)</f>
        <v>-100</v>
      </c>
      <c r="F6" s="86" t="n">
        <f aca="false">IFERROR(IF('COUTS MISSION'!D13=0,"",((('HARD SAVINGS'!E16+'SOFT SAVINGS'!E14*(1+0.3))-('COUTS MISSION'!D13))/('COUTS MISSION'!D13))*100),0)</f>
        <v>-100</v>
      </c>
      <c r="G6" s="42" t="s">
        <v>197</v>
      </c>
    </row>
    <row r="7" customFormat="false" ht="21.75" hidden="false" customHeight="true" outlineLevel="0" collapsed="false">
      <c r="A7" s="83" t="s">
        <v>198</v>
      </c>
      <c r="B7" s="84" t="n">
        <f aca="false">IFERROR(IF('COUTS MISSION'!D13*(1-0.3)=0,"",(((('HARD SAVINGS'!E16+'SOFT SAVINGS'!E14))-('COUTS MISSION'!D13*(1-0.3)))/('COUTS MISSION'!D13*(1-0.3)))*100),0)</f>
        <v>-100</v>
      </c>
      <c r="C7" s="84" t="n">
        <f aca="false">IFERROR(IF('COUTS MISSION'!D13*(1-0.15)=0,"",(((('HARD SAVINGS'!E16+'SOFT SAVINGS'!E14))-('COUTS MISSION'!D13*(1-0.15)))/('COUTS MISSION'!D13*(1-0.15)))*100),0)</f>
        <v>-100</v>
      </c>
      <c r="D7" s="85" t="n">
        <f aca="false">IFERROR(IF('COUTS MISSION'!D13*(1+0)=0,"",(((('HARD SAVINGS'!E16+'SOFT SAVINGS'!E14))-('COUTS MISSION'!D13*(1+0)))/('COUTS MISSION'!D13*(1+0)))*100),0)</f>
        <v>-100</v>
      </c>
      <c r="E7" s="86" t="n">
        <f aca="false">IFERROR(IF('COUTS MISSION'!D13*(1+0.15)=0,"",(((('HARD SAVINGS'!E16+'SOFT SAVINGS'!E14))-('COUTS MISSION'!D13*(1+0.15)))/('COUTS MISSION'!D13*(1+0.15)))*100),0)</f>
        <v>-100</v>
      </c>
      <c r="F7" s="86" t="n">
        <f aca="false">IFERROR(IF('COUTS MISSION'!D13*(1+0.3)=0,"",(((('HARD SAVINGS'!E16+'SOFT SAVINGS'!E14))-('COUTS MISSION'!D13*(1+0.3)))/('COUTS MISSION'!D13*(1+0.3)))*100),0)</f>
        <v>-100</v>
      </c>
      <c r="G7" s="87" t="s">
        <v>199</v>
      </c>
    </row>
    <row r="8" customFormat="false" ht="21.75" hidden="false" customHeight="true" outlineLevel="0" collapsed="false">
      <c r="A8" s="88" t="s">
        <v>200</v>
      </c>
      <c r="B8" s="89" t="str">
        <f aca="false">IFERROR(IF('HARD SAVINGS'!E16*(1-0.3)+'SOFT SAVINGS'!E14=0,"",'COUTS MISSION'!D13/'HARD SAVINGS'!E16*(1-0.3)+'SOFT SAVINGS'!E14/12),0)</f>
        <v/>
      </c>
      <c r="C8" s="89" t="str">
        <f aca="false">IFERROR(IF('HARD SAVINGS'!E16*(1-0.15)+'SOFT SAVINGS'!E14=0,"",'COUTS MISSION'!D13/'HARD SAVINGS'!E16*(1-0.15)+'SOFT SAVINGS'!E14/12),0)</f>
        <v/>
      </c>
      <c r="D8" s="89" t="str">
        <f aca="false">IFERROR(IF('HARD SAVINGS'!E16*(1+0)+'SOFT SAVINGS'!E14=0,"",'COUTS MISSION'!D13/'HARD SAVINGS'!E16*(1+0)+'SOFT SAVINGS'!E14/12),0)</f>
        <v/>
      </c>
      <c r="E8" s="90" t="str">
        <f aca="false">IFERROR(IF('HARD SAVINGS'!E16*(1+0.15)+'SOFT SAVINGS'!E14=0,"",'COUTS MISSION'!D13/'HARD SAVINGS'!E16*(1+0.15)+'SOFT SAVINGS'!E14/12),0)</f>
        <v/>
      </c>
      <c r="F8" s="90" t="str">
        <f aca="false">IFERROR(IF('HARD SAVINGS'!E16*(1+0.3)+'SOFT SAVINGS'!E14=0,"",'COUTS MISSION'!D13/'HARD SAVINGS'!E16*(1+0.3)+'SOFT SAVINGS'!E14/12),0)</f>
        <v/>
      </c>
      <c r="G8" s="42" t="s">
        <v>195</v>
      </c>
    </row>
    <row r="9" customFormat="false" ht="21.75" hidden="false" customHeight="true" outlineLevel="0" collapsed="false">
      <c r="A9" s="83" t="s">
        <v>201</v>
      </c>
      <c r="B9" s="89" t="str">
        <f aca="false">IFERROR(IF(('HARD SAVINGS'!E16+'SOFT SAVINGS'!E14)=0,"",'COUTS MISSION'!D13*(1-0.3)/('HARD SAVINGS'!E16+'SOFT SAVINGS'!E14)/12),0)</f>
        <v/>
      </c>
      <c r="C9" s="89" t="str">
        <f aca="false">IFERROR(IF(('HARD SAVINGS'!E16+'SOFT SAVINGS'!E14)=0,"",'COUTS MISSION'!D13*(1-0.15)/('HARD SAVINGS'!E16+'SOFT SAVINGS'!E14)/12),0)</f>
        <v/>
      </c>
      <c r="D9" s="89" t="str">
        <f aca="false">IFERROR(IF(('HARD SAVINGS'!E16+'SOFT SAVINGS'!E14)=0,"",'COUTS MISSION'!D13*(1+0)/('HARD SAVINGS'!E16+'SOFT SAVINGS'!E14)/12),0)</f>
        <v/>
      </c>
      <c r="E9" s="90" t="str">
        <f aca="false">IFERROR(IF(('HARD SAVINGS'!E16+'SOFT SAVINGS'!E14)=0,"",'COUTS MISSION'!D13*(1+0.15)/('HARD SAVINGS'!E16+'SOFT SAVINGS'!E14)/12),0)</f>
        <v/>
      </c>
      <c r="F9" s="90" t="str">
        <f aca="false">IFERROR(IF(('HARD SAVINGS'!E16+'SOFT SAVINGS'!E14)=0,"",'COUTS MISSION'!D13*(1+0.3)/('HARD SAVINGS'!E16+'SOFT SAVINGS'!E14)/12),0)</f>
        <v/>
      </c>
      <c r="G9" s="87" t="s">
        <v>199</v>
      </c>
    </row>
  </sheetData>
  <mergeCells count="1">
    <mergeCell ref="A1:G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7873"/>
    <pageSetUpPr fitToPage="false"/>
  </sheetPr>
  <dimension ref="A1:D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22"/>
    <col collapsed="false" customWidth="true" hidden="false" outlineLevel="0" max="3" min="3" style="1" width="18"/>
    <col collapsed="false" customWidth="true" hidden="false" outlineLevel="0" max="4" min="4" style="1" width="16"/>
  </cols>
  <sheetData>
    <row r="1" customFormat="false" ht="39.75" hidden="false" customHeight="true" outlineLevel="0" collapsed="false">
      <c r="A1" s="91" t="s">
        <v>202</v>
      </c>
      <c r="B1" s="91"/>
      <c r="C1" s="91"/>
      <c r="D1" s="91"/>
    </row>
    <row r="2" customFormat="false" ht="39.75" hidden="false" customHeight="true" outlineLevel="0" collapsed="false">
      <c r="A2" s="91"/>
      <c r="B2" s="91"/>
      <c r="C2" s="91"/>
      <c r="D2" s="91"/>
    </row>
    <row r="3" customFormat="false" ht="30" hidden="false" customHeight="true" outlineLevel="0" collapsed="false">
      <c r="A3" s="91"/>
      <c r="B3" s="91"/>
      <c r="C3" s="91"/>
      <c r="D3" s="91"/>
    </row>
    <row r="4" customFormat="false" ht="25.5" hidden="false" customHeight="true" outlineLevel="0" collapsed="false">
      <c r="A4" s="4" t="s">
        <v>203</v>
      </c>
      <c r="B4" s="4"/>
      <c r="C4" s="4"/>
      <c r="D4" s="4"/>
    </row>
    <row r="5" customFormat="false" ht="24" hidden="false" customHeight="true" outlineLevel="0" collapsed="false">
      <c r="A5" s="15" t="s">
        <v>204</v>
      </c>
      <c r="B5" s="92" t="s">
        <v>205</v>
      </c>
      <c r="C5" s="92"/>
      <c r="D5" s="92"/>
    </row>
    <row r="6" customFormat="false" ht="24" hidden="false" customHeight="true" outlineLevel="0" collapsed="false">
      <c r="A6" s="17" t="s">
        <v>206</v>
      </c>
      <c r="B6" s="92" t="s">
        <v>207</v>
      </c>
      <c r="C6" s="92"/>
      <c r="D6" s="92"/>
    </row>
    <row r="7" customFormat="false" ht="24" hidden="false" customHeight="true" outlineLevel="0" collapsed="false">
      <c r="A7" s="15" t="s">
        <v>208</v>
      </c>
      <c r="B7" s="92" t="s">
        <v>209</v>
      </c>
      <c r="C7" s="92"/>
      <c r="D7" s="92"/>
    </row>
    <row r="8" customFormat="false" ht="24" hidden="false" customHeight="true" outlineLevel="0" collapsed="false">
      <c r="A8" s="17" t="s">
        <v>210</v>
      </c>
      <c r="B8" s="92" t="s">
        <v>211</v>
      </c>
      <c r="C8" s="92"/>
      <c r="D8" s="92"/>
    </row>
    <row r="9" customFormat="false" ht="24" hidden="false" customHeight="true" outlineLevel="0" collapsed="false">
      <c r="A9" s="15" t="s">
        <v>212</v>
      </c>
      <c r="B9" s="92" t="s">
        <v>213</v>
      </c>
      <c r="C9" s="92"/>
      <c r="D9" s="92"/>
    </row>
    <row r="11" customFormat="false" ht="25.5" hidden="false" customHeight="true" outlineLevel="0" collapsed="false">
      <c r="A11" s="44" t="s">
        <v>214</v>
      </c>
      <c r="B11" s="44"/>
      <c r="C11" s="44"/>
      <c r="D11" s="44"/>
    </row>
    <row r="12" customFormat="false" ht="24" hidden="false" customHeight="true" outlineLevel="0" collapsed="false">
      <c r="A12" s="15" t="s">
        <v>215</v>
      </c>
      <c r="B12" s="93" t="n">
        <f aca="false">'HARD SAVINGS'!E16</f>
        <v>0</v>
      </c>
      <c r="C12" s="93"/>
      <c r="D12" s="93"/>
    </row>
    <row r="13" customFormat="false" ht="24" hidden="false" customHeight="true" outlineLevel="0" collapsed="false">
      <c r="A13" s="17" t="s">
        <v>216</v>
      </c>
      <c r="B13" s="93" t="n">
        <f aca="false">'SOFT SAVINGS'!E14</f>
        <v>0</v>
      </c>
      <c r="C13" s="93"/>
      <c r="D13" s="93"/>
    </row>
    <row r="14" customFormat="false" ht="24" hidden="false" customHeight="true" outlineLevel="0" collapsed="false">
      <c r="A14" s="15" t="s">
        <v>217</v>
      </c>
      <c r="B14" s="93" t="n">
        <f aca="false">'HARD SAVINGS'!E16+'SOFT SAVINGS'!E14</f>
        <v>0</v>
      </c>
      <c r="C14" s="93"/>
      <c r="D14" s="93"/>
    </row>
    <row r="15" customFormat="false" ht="24" hidden="false" customHeight="true" outlineLevel="0" collapsed="false">
      <c r="A15" s="17" t="s">
        <v>218</v>
      </c>
      <c r="B15" s="93" t="n">
        <f aca="false">'COUTS MISSION'!D13</f>
        <v>19100</v>
      </c>
      <c r="C15" s="93"/>
      <c r="D15" s="93"/>
    </row>
    <row r="16" customFormat="false" ht="24" hidden="false" customHeight="true" outlineLevel="0" collapsed="false">
      <c r="A16" s="15" t="s">
        <v>24</v>
      </c>
      <c r="B16" s="94" t="n">
        <f aca="false">IF('COUTS MISSION'!D13=0,"",((('HARD SAVINGS'!E16+'SOFT SAVINGS'!E14)-'COUTS MISSION'!D13)/'COUTS MISSION'!D13)*100)</f>
        <v>-100</v>
      </c>
      <c r="C16" s="94"/>
      <c r="D16" s="94"/>
    </row>
    <row r="17" customFormat="false" ht="24" hidden="false" customHeight="true" outlineLevel="0" collapsed="false">
      <c r="A17" s="17" t="s">
        <v>219</v>
      </c>
      <c r="B17" s="95" t="str">
        <f aca="false">IF(('HARD SAVINGS'!E16+'SOFT SAVINGS'!E14)=0,"",'COUTS MISSION'!D13/(('HARD SAVINGS'!E16+'SOFT SAVINGS'!E14)/12))</f>
        <v/>
      </c>
      <c r="C17" s="95"/>
      <c r="D17" s="95"/>
    </row>
    <row r="19" customFormat="false" ht="25.5" hidden="false" customHeight="true" outlineLevel="0" collapsed="false">
      <c r="A19" s="96" t="s">
        <v>220</v>
      </c>
      <c r="B19" s="96"/>
      <c r="C19" s="96"/>
      <c r="D19" s="96"/>
    </row>
    <row r="20" customFormat="false" ht="24" hidden="false" customHeight="true" outlineLevel="0" collapsed="false">
      <c r="A20" s="15" t="s">
        <v>221</v>
      </c>
      <c r="B20" s="92" t="s">
        <v>222</v>
      </c>
      <c r="C20" s="92"/>
      <c r="D20" s="92"/>
    </row>
    <row r="21" customFormat="false" ht="24" hidden="false" customHeight="true" outlineLevel="0" collapsed="false">
      <c r="A21" s="17" t="s">
        <v>223</v>
      </c>
      <c r="B21" s="92" t="s">
        <v>224</v>
      </c>
      <c r="C21" s="92"/>
      <c r="D21" s="92"/>
    </row>
    <row r="22" customFormat="false" ht="24" hidden="false" customHeight="true" outlineLevel="0" collapsed="false">
      <c r="A22" s="15" t="s">
        <v>225</v>
      </c>
      <c r="B22" s="92" t="s">
        <v>226</v>
      </c>
      <c r="C22" s="92"/>
      <c r="D22" s="92"/>
    </row>
    <row r="23" customFormat="false" ht="24" hidden="false" customHeight="true" outlineLevel="0" collapsed="false">
      <c r="A23" s="17" t="s">
        <v>227</v>
      </c>
      <c r="B23" s="92" t="s">
        <v>228</v>
      </c>
      <c r="C23" s="92"/>
      <c r="D23" s="92"/>
    </row>
    <row r="26" customFormat="false" ht="24" hidden="false" customHeight="true" outlineLevel="0" collapsed="false">
      <c r="A26" s="72" t="s">
        <v>229</v>
      </c>
      <c r="B26" s="72"/>
      <c r="C26" s="72"/>
      <c r="D26" s="72"/>
    </row>
    <row r="27" customFormat="false" ht="27.75" hidden="false" customHeight="true" outlineLevel="0" collapsed="false">
      <c r="A27" s="17" t="s">
        <v>230</v>
      </c>
      <c r="B27" s="97" t="s">
        <v>231</v>
      </c>
      <c r="C27" s="98" t="s">
        <v>232</v>
      </c>
      <c r="D27" s="97" t="s">
        <v>233</v>
      </c>
    </row>
    <row r="28" customFormat="false" ht="27.75" hidden="false" customHeight="true" outlineLevel="0" collapsed="false">
      <c r="A28" s="17" t="s">
        <v>234</v>
      </c>
      <c r="B28" s="97" t="s">
        <v>231</v>
      </c>
      <c r="C28" s="98" t="s">
        <v>232</v>
      </c>
      <c r="D28" s="97" t="s">
        <v>233</v>
      </c>
    </row>
    <row r="29" customFormat="false" ht="27.75" hidden="false" customHeight="true" outlineLevel="0" collapsed="false">
      <c r="A29" s="17" t="s">
        <v>235</v>
      </c>
      <c r="B29" s="97" t="s">
        <v>231</v>
      </c>
      <c r="C29" s="98" t="s">
        <v>232</v>
      </c>
      <c r="D29" s="97" t="s">
        <v>233</v>
      </c>
    </row>
  </sheetData>
  <mergeCells count="20">
    <mergeCell ref="A1:D3"/>
    <mergeCell ref="A4:D4"/>
    <mergeCell ref="B5:D5"/>
    <mergeCell ref="B6:D6"/>
    <mergeCell ref="B7:D7"/>
    <mergeCell ref="B8:D8"/>
    <mergeCell ref="B9:D9"/>
    <mergeCell ref="A11:D11"/>
    <mergeCell ref="B12:D12"/>
    <mergeCell ref="B13:D13"/>
    <mergeCell ref="B14:D14"/>
    <mergeCell ref="B15:D15"/>
    <mergeCell ref="B16:D16"/>
    <mergeCell ref="B17:D17"/>
    <mergeCell ref="A19:D19"/>
    <mergeCell ref="B20:D20"/>
    <mergeCell ref="B21:D21"/>
    <mergeCell ref="B22:D22"/>
    <mergeCell ref="B23:D23"/>
    <mergeCell ref="A26:D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2026-03-29T21:20:27Z</dcterms:created>
  <dc:creator>openpyxl</dc:creator>
  <dc:description/>
  <dc:language>en-US</dc:language>
  <cp:lastModifiedBy/>
  <dcterms:modified xsi:type="dcterms:W3CDTF">2026-03-29T21:22:07Z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